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mc:AlternateContent xmlns:mc="http://schemas.openxmlformats.org/markup-compatibility/2006">
    <mc:Choice Requires="x15">
      <x15ac:absPath xmlns:x15ac="http://schemas.microsoft.com/office/spreadsheetml/2010/11/ac" url="C:\web\_root\rk\_private\doc\imports\im_v2\"/>
    </mc:Choice>
  </mc:AlternateContent>
  <xr:revisionPtr revIDLastSave="0" documentId="13_ncr:1_{23C2AEF9-8B3B-4ED8-8C89-E2E09F29A58B}" xr6:coauthVersionLast="47" xr6:coauthVersionMax="47" xr10:uidLastSave="{00000000-0000-0000-0000-000000000000}"/>
  <bookViews>
    <workbookView xWindow="780" yWindow="780" windowWidth="21600" windowHeight="11145" tabRatio="702" xr2:uid="{00000000-000D-0000-FFFF-FFFF00000000}"/>
  </bookViews>
  <sheets>
    <sheet name="Atributy nemovitosti" sheetId="1" r:id="rId1"/>
    <sheet name="Povinné atributy dle typu" sheetId="2" r:id="rId2"/>
    <sheet name="Výčtové typy - číselníky" sheetId="3" r:id="rId3"/>
    <sheet name="Vzorové XML - nemovitost" sheetId="4" r:id="rId4"/>
    <sheet name="Import makléře" sheetId="5" r:id="rId5"/>
  </sheets>
  <definedNames>
    <definedName name="_02.02.2026">'Atributy nemovitosti'!$B$265</definedName>
    <definedName name="NOTE1">'Atributy nemovitosti'!$B$204</definedName>
    <definedName name="NOTE10">'Atributy nemovitosti'!$B$212</definedName>
    <definedName name="NOTE11">'Atributy nemovitosti'!$B$213</definedName>
    <definedName name="NOTE12">'Atributy nemovitosti'!$B$214</definedName>
    <definedName name="NOTE13">'Atributy nemovitosti'!$B$215</definedName>
    <definedName name="NOTE14">'Atributy nemovitosti'!$B$216</definedName>
    <definedName name="NOTE15">'Atributy nemovitosti'!$B$217</definedName>
    <definedName name="NOTE16">'Atributy nemovitosti'!$B$218</definedName>
    <definedName name="NOTE17">'Atributy nemovitosti'!$B$219</definedName>
    <definedName name="NOTE18">'Atributy nemovitosti'!$B$220</definedName>
    <definedName name="NOTE19">'Atributy nemovitosti'!$B$221</definedName>
    <definedName name="NOTE2">'Atributy nemovitosti'!$B$205</definedName>
    <definedName name="NOTE3">'Atributy nemovitosti'!$B$206</definedName>
    <definedName name="NOTE4">'Atributy nemovitosti'!$B$207</definedName>
    <definedName name="NOTE5">'Atributy nemovitosti'!$B$208</definedName>
    <definedName name="NOTE7">'Atributy nemovitosti'!$B$209</definedName>
    <definedName name="NOTE8">'Atributy nemovitosti'!$B$210</definedName>
    <definedName name="NOTE9">'Atributy nemovitosti'!$B$211</definedName>
    <definedName name="VERSION20">'Atributy nemovitosti'!$C$250</definedName>
    <definedName name="VERSION201">'Atributy nemovitosti'!$C$251</definedName>
    <definedName name="VERSION202">'Atributy nemovitosti'!$C$252</definedName>
    <definedName name="VERSION231">'Atributy nemovitosti'!$C$264</definedName>
    <definedName name="VERSION232">'Atributy nemovitosti'!$B$265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4" i="1" l="1"/>
  <c r="F20" i="1"/>
  <c r="F196" i="1"/>
  <c r="F184" i="1"/>
  <c r="F173" i="1"/>
  <c r="F168" i="1"/>
  <c r="F144" i="1"/>
  <c r="F143" i="1"/>
  <c r="F142" i="1"/>
  <c r="F139" i="1"/>
  <c r="F132" i="1"/>
  <c r="F131" i="1"/>
  <c r="F130" i="1"/>
  <c r="F129" i="1"/>
  <c r="F128" i="1"/>
  <c r="F127" i="1"/>
  <c r="F63" i="1"/>
  <c r="F62" i="1"/>
  <c r="F61" i="1"/>
  <c r="F60" i="1"/>
  <c r="F57" i="1"/>
  <c r="F56" i="1"/>
  <c r="F55" i="1"/>
  <c r="F52" i="1"/>
  <c r="F48" i="1"/>
  <c r="F44" i="1"/>
  <c r="F43" i="1"/>
  <c r="F42" i="1"/>
  <c r="F17" i="1"/>
</calcChain>
</file>

<file path=xl/sharedStrings.xml><?xml version="1.0" encoding="utf-8"?>
<sst xmlns="http://schemas.openxmlformats.org/spreadsheetml/2006/main" count="1758" uniqueCount="1124">
  <si>
    <t>Seznam atributů nemovitosti pro importní rozhraní serveru Reality.iDNES.cz</t>
  </si>
  <si>
    <t>Název XML uzlu</t>
  </si>
  <si>
    <t>Povinný</t>
  </si>
  <si>
    <t>Popis atributu</t>
  </si>
  <si>
    <t>Datový typ</t>
  </si>
  <si>
    <t>Pozn.</t>
  </si>
  <si>
    <t>id_exported</t>
  </si>
  <si>
    <t>X</t>
  </si>
  <si>
    <t>ID nemovitosti</t>
  </si>
  <si>
    <t>bigint</t>
  </si>
  <si>
    <t>id_nemo_ext</t>
  </si>
  <si>
    <t>číslo zakázky (zadává exportující rk)</t>
  </si>
  <si>
    <t>string(15)</t>
  </si>
  <si>
    <t>enum</t>
  </si>
  <si>
    <t>isa</t>
  </si>
  <si>
    <t>typ nemovitosti</t>
  </si>
  <si>
    <t>isa_sub</t>
  </si>
  <si>
    <t>podtyp nemovitosti</t>
  </si>
  <si>
    <t>f_typ_nabidky</t>
  </si>
  <si>
    <t>typ nabídky</t>
  </si>
  <si>
    <t>f_vlastnictvi</t>
  </si>
  <si>
    <t>?</t>
  </si>
  <si>
    <t>forma vlastnictví</t>
  </si>
  <si>
    <t>f_stav_zakazky</t>
  </si>
  <si>
    <t>stav zakázky</t>
  </si>
  <si>
    <t>b_exclusive</t>
  </si>
  <si>
    <t>-</t>
  </si>
  <si>
    <t>exklusivní zakázka</t>
  </si>
  <si>
    <t>bool</t>
  </si>
  <si>
    <t>cena</t>
  </si>
  <si>
    <t>cena nemovitosti (u dražby vyvolávací cena)</t>
  </si>
  <si>
    <t>int/float</t>
  </si>
  <si>
    <t>15)</t>
  </si>
  <si>
    <t>f_mena</t>
  </si>
  <si>
    <t>měnová jednotka ceny</t>
  </si>
  <si>
    <t>f_cena_za_prodej</t>
  </si>
  <si>
    <t>jednotka ceny za prodej</t>
  </si>
  <si>
    <t>f_cena_za_pronajem</t>
  </si>
  <si>
    <t>jednotka ceny za pronájem</t>
  </si>
  <si>
    <t>b_cena_hide</t>
  </si>
  <si>
    <t>neveřejná cena (nebude zobrazena na webu)</t>
  </si>
  <si>
    <t>b_vc_poplatku</t>
  </si>
  <si>
    <t>cena včetně poplatků za energie (u nájmu)</t>
  </si>
  <si>
    <t>b_vc_provize</t>
  </si>
  <si>
    <t>cena včetně provize rk</t>
  </si>
  <si>
    <t>Zatřídení nemovitosti pod makléře/pobočku/projekt</t>
  </si>
  <si>
    <t>id_agen_exported</t>
  </si>
  <si>
    <t>unikátní ID makléře z realitního software, importovaného skrz rozhraní.
Je-li použito zároveň s id_pobocka, mělo by korespondovat s makléřem pod konkrétní pobočkou.</t>
  </si>
  <si>
    <t>int</t>
  </si>
  <si>
    <t>id_pobocka</t>
  </si>
  <si>
    <t>7)</t>
  </si>
  <si>
    <t>id_proj</t>
  </si>
  <si>
    <t>id developerského projektu, do kterého nemovitost náleží (id ze systému Reality.iDNES.cz)
Je-li použito zároveň s id_pobocka, mělo by korespondovat s projektem pod konkrétní pobočkou.</t>
  </si>
  <si>
    <t>10)</t>
  </si>
  <si>
    <t>Lokalitní zatřídění</t>
  </si>
  <si>
    <t>Tuzemské nemovitosti</t>
  </si>
  <si>
    <t>ruian_kod_obce</t>
  </si>
  <si>
    <t xml:space="preserve">enum-ext </t>
  </si>
  <si>
    <t>4)</t>
  </si>
  <si>
    <t>ruian_kod_casti_obce</t>
  </si>
  <si>
    <t>ruian_kod_ulice</t>
  </si>
  <si>
    <t>ruian_kod_adm</t>
  </si>
  <si>
    <t>f_rozostreni</t>
  </si>
  <si>
    <t>úroveň rozostření údaje o lokalitě</t>
  </si>
  <si>
    <t>5)</t>
  </si>
  <si>
    <t>Zahraniční nemovitosti</t>
  </si>
  <si>
    <t>f_stat</t>
  </si>
  <si>
    <t>id statu (povinné pouze u zahraniční nemovitosti, viz interní číselník)</t>
  </si>
  <si>
    <t>8)</t>
  </si>
  <si>
    <t>oblast</t>
  </si>
  <si>
    <t>oblast (pouze u zahraniční nemovitosti, obdoba regionu/kraje)</t>
  </si>
  <si>
    <t xml:space="preserve">string(60) </t>
  </si>
  <si>
    <t>9)</t>
  </si>
  <si>
    <t>obec</t>
  </si>
  <si>
    <t>obec (pouze u zahraniční nemovitosti)</t>
  </si>
  <si>
    <t>string(50)</t>
  </si>
  <si>
    <t>gps_lat</t>
  </si>
  <si>
    <t>GPS zeměpisná šířka (N = +, S = -)</t>
  </si>
  <si>
    <t>float</t>
  </si>
  <si>
    <t>gps_lng</t>
  </si>
  <si>
    <t>GPS zeměpisná délka (W = -, E = +)</t>
  </si>
  <si>
    <t>b_show_map</t>
  </si>
  <si>
    <t>umožňuje povolit/potlačit zobrazení mapy</t>
  </si>
  <si>
    <t>Titulek a popis inzerátu</t>
  </si>
  <si>
    <t>titulek</t>
  </si>
  <si>
    <t>titulek inzerátu (min. délka 5 znaků)</t>
  </si>
  <si>
    <t>string(100)</t>
  </si>
  <si>
    <t>popis</t>
  </si>
  <si>
    <t>popis inzerátu (min. délka 30 znaků)</t>
  </si>
  <si>
    <t>string(-)</t>
  </si>
  <si>
    <t>1)</t>
  </si>
  <si>
    <t>Ostatní atributy</t>
  </si>
  <si>
    <t>b_zobrazit</t>
  </si>
  <si>
    <t>zobrazit na webu (u nově uložené nemovitosti je výchozí hodnota b_zobrazit=1)</t>
  </si>
  <si>
    <t>cena_anuita</t>
  </si>
  <si>
    <t>cena_m2</t>
  </si>
  <si>
    <t>cena za m2 (doplňkový údaj)</t>
  </si>
  <si>
    <t>podlazi_nad</t>
  </si>
  <si>
    <t>f_podlazi_nr</t>
  </si>
  <si>
    <t>číslo podlaží (pokud je nemovitost ve vícepodl. budově)</t>
  </si>
  <si>
    <t>podlazi_pod</t>
  </si>
  <si>
    <t>pl_zastavena</t>
  </si>
  <si>
    <t>zastavěná plocha</t>
  </si>
  <si>
    <t>pl_parcela</t>
  </si>
  <si>
    <t>plocha parcely</t>
  </si>
  <si>
    <t>pl_uzitna</t>
  </si>
  <si>
    <t>pl_zahrada</t>
  </si>
  <si>
    <t>plocha zahrady</t>
  </si>
  <si>
    <t>pl_ostatni</t>
  </si>
  <si>
    <t>ostatní plochy</t>
  </si>
  <si>
    <t>pl_balkon</t>
  </si>
  <si>
    <t>plocha balkónu</t>
  </si>
  <si>
    <t>pl_terasa</t>
  </si>
  <si>
    <t>plocha teras</t>
  </si>
  <si>
    <t>pl_vyrobni</t>
  </si>
  <si>
    <t>výrobní plochy</t>
  </si>
  <si>
    <t>pl_provozni</t>
  </si>
  <si>
    <t>provozní plochy</t>
  </si>
  <si>
    <t>pl_obchodni</t>
  </si>
  <si>
    <t>obchodní plochy</t>
  </si>
  <si>
    <t>pl_skladovaci</t>
  </si>
  <si>
    <t>skladovací plocha</t>
  </si>
  <si>
    <t>f_konstrukce</t>
  </si>
  <si>
    <t>konstrukční materiál budovy</t>
  </si>
  <si>
    <t>f_stav_budovy</t>
  </si>
  <si>
    <t>stav budovy</t>
  </si>
  <si>
    <t>f_stav_bytu</t>
  </si>
  <si>
    <t>stav bytu</t>
  </si>
  <si>
    <t>f_vybaveni</t>
  </si>
  <si>
    <t>vybavení</t>
  </si>
  <si>
    <t>f_komunikace</t>
  </si>
  <si>
    <t xml:space="preserve">typ (příjezdové) komunikace </t>
  </si>
  <si>
    <t>f_ostraha</t>
  </si>
  <si>
    <t>ostraha</t>
  </si>
  <si>
    <t>f_lokalita</t>
  </si>
  <si>
    <t>lokalita objektu</t>
  </si>
  <si>
    <t>rok_vystavby</t>
  </si>
  <si>
    <t>rok výstavby</t>
  </si>
  <si>
    <t>year</t>
  </si>
  <si>
    <t>rok_kolaudace</t>
  </si>
  <si>
    <t>rok kolaudace</t>
  </si>
  <si>
    <t>rok_reko</t>
  </si>
  <si>
    <t>rok rekonstrukce</t>
  </si>
  <si>
    <t>dt_nastehovani</t>
  </si>
  <si>
    <t>datum nastěhování</t>
  </si>
  <si>
    <t>date</t>
  </si>
  <si>
    <t>sum_kancelare</t>
  </si>
  <si>
    <t>počet kanceláří</t>
  </si>
  <si>
    <t>sum_obchody</t>
  </si>
  <si>
    <t>počet obchodů</t>
  </si>
  <si>
    <t>sum_parking</t>
  </si>
  <si>
    <t>počet parkovacích míst</t>
  </si>
  <si>
    <t>sum_mista</t>
  </si>
  <si>
    <t>počet míst</t>
  </si>
  <si>
    <t>sum_luzka</t>
  </si>
  <si>
    <t>počet lůžek</t>
  </si>
  <si>
    <t>sum_byt_jedn</t>
  </si>
  <si>
    <t>bytových jednotek</t>
  </si>
  <si>
    <t>sum_byt_jedn_volne</t>
  </si>
  <si>
    <t>z toho volných</t>
  </si>
  <si>
    <t>sum_mistnosti</t>
  </si>
  <si>
    <t>počet místností</t>
  </si>
  <si>
    <t>b_vytah</t>
  </si>
  <si>
    <t>výtah</t>
  </si>
  <si>
    <t>b_bezbarier</t>
  </si>
  <si>
    <t>bezbariérový přístup</t>
  </si>
  <si>
    <t>b_puda</t>
  </si>
  <si>
    <t>půdní vestavba</t>
  </si>
  <si>
    <t>b_vlastni_pozemek</t>
  </si>
  <si>
    <t>vlastní pozemek</t>
  </si>
  <si>
    <t>b_telefon</t>
  </si>
  <si>
    <t>telefon zaveden</t>
  </si>
  <si>
    <t>b_internet</t>
  </si>
  <si>
    <t>internet</t>
  </si>
  <si>
    <t>b_kabeltv</t>
  </si>
  <si>
    <t>kabelová televize</t>
  </si>
  <si>
    <t>b_klimatizace</t>
  </si>
  <si>
    <t>klimatizace</t>
  </si>
  <si>
    <t>b_sklep</t>
  </si>
  <si>
    <t>podsklepeno</t>
  </si>
  <si>
    <t>b_bazen</t>
  </si>
  <si>
    <t>bazén</t>
  </si>
  <si>
    <t>b_zahrada</t>
  </si>
  <si>
    <t>b_sociale</t>
  </si>
  <si>
    <t>sociální zařízení</t>
  </si>
  <si>
    <t>b_oploceni</t>
  </si>
  <si>
    <t>oplocení</t>
  </si>
  <si>
    <t>b_dvojgaraz</t>
  </si>
  <si>
    <t>dvojgaráž</t>
  </si>
  <si>
    <t>b_recepce</t>
  </si>
  <si>
    <t>recepce</t>
  </si>
  <si>
    <t>b_vratnice</t>
  </si>
  <si>
    <t>vrátnice</t>
  </si>
  <si>
    <t>b_pamatka</t>
  </si>
  <si>
    <t>památkový či historický objekt</t>
  </si>
  <si>
    <t>f_plyn</t>
  </si>
  <si>
    <t>plyn</t>
  </si>
  <si>
    <t>mul_elektrina</t>
  </si>
  <si>
    <t>zdroj elektřiny</t>
  </si>
  <si>
    <t>enum-mul</t>
  </si>
  <si>
    <t>3)</t>
  </si>
  <si>
    <t>mul_voda</t>
  </si>
  <si>
    <t>vodní zdroj</t>
  </si>
  <si>
    <t>mul_odpad</t>
  </si>
  <si>
    <t>odpad</t>
  </si>
  <si>
    <t>mul_parkovani</t>
  </si>
  <si>
    <t>parkování</t>
  </si>
  <si>
    <t>mul_balkon</t>
  </si>
  <si>
    <t>balkon</t>
  </si>
  <si>
    <t>mul_topeni</t>
  </si>
  <si>
    <t>topení</t>
  </si>
  <si>
    <t>poznamka_cena</t>
  </si>
  <si>
    <t>poznámka k ceně</t>
  </si>
  <si>
    <t>poplatky</t>
  </si>
  <si>
    <t>dostupnost</t>
  </si>
  <si>
    <t>dopravní dostupnost</t>
  </si>
  <si>
    <t>vybavenost</t>
  </si>
  <si>
    <t>občanská vybavenost</t>
  </si>
  <si>
    <t>sociale</t>
  </si>
  <si>
    <t>popis sociálního zařizení</t>
  </si>
  <si>
    <t>stravovani</t>
  </si>
  <si>
    <t>možnosti stravování</t>
  </si>
  <si>
    <t>Virtuální prohlídky</t>
  </si>
  <si>
    <t>f_vp_type</t>
  </si>
  <si>
    <t>13)</t>
  </si>
  <si>
    <t>url</t>
  </si>
  <si>
    <t>PENB – Průkaz energetické náročnosti budovy</t>
  </si>
  <si>
    <t>f_epc_class</t>
  </si>
  <si>
    <t>třída energetické náročnosti (A-G)</t>
  </si>
  <si>
    <t>14)</t>
  </si>
  <si>
    <t>sum_epc_consumption</t>
  </si>
  <si>
    <t>roční spotřeba energie v kWh/m2</t>
  </si>
  <si>
    <t>f_epc_regulation</t>
  </si>
  <si>
    <t>vyhláška, dle které byl průkaz zpracován</t>
  </si>
  <si>
    <t>Rozšířené atributy pro typ nabídky = Dražba</t>
  </si>
  <si>
    <t>cena_odhad</t>
  </si>
  <si>
    <t>odhadní cena nemovitosti (ve stejné měně jako vyvolávací cena)</t>
  </si>
  <si>
    <t>cena_jistota</t>
  </si>
  <si>
    <t>výše dražební jistoty (ve stejné měně jako vyvolávací cena)</t>
  </si>
  <si>
    <t>slozeni_jistoty</t>
  </si>
  <si>
    <t>způsob složení dražební jistoty</t>
  </si>
  <si>
    <t>cena_min_prihoz</t>
  </si>
  <si>
    <t>výše minimálního příhozu ve dražbě</t>
  </si>
  <si>
    <t>ts_drazba</t>
  </si>
  <si>
    <t>datum a čas konání dražby</t>
  </si>
  <si>
    <t>timestamp</t>
  </si>
  <si>
    <t>f_typ_drazby</t>
  </si>
  <si>
    <t>typ drazby</t>
  </si>
  <si>
    <t>misto_drazby</t>
  </si>
  <si>
    <t>místo konání dražby</t>
  </si>
  <si>
    <t>ts_prohlidka</t>
  </si>
  <si>
    <t>datum a čas konání 1. prohlídky nemovitosti</t>
  </si>
  <si>
    <t>ts_prohlidka2</t>
  </si>
  <si>
    <t>datum a čas konání 2. prohlídky nemovitosti</t>
  </si>
  <si>
    <t>ts_prohlidka3</t>
  </si>
  <si>
    <t>datum a čas konání 3. prohlídky nemovitosti</t>
  </si>
  <si>
    <t>misto_srazu</t>
  </si>
  <si>
    <t>místo srazu zájemců o prohlídku</t>
  </si>
  <si>
    <t>url_vyhlaska</t>
  </si>
  <si>
    <t>odkaz na dostupné úložiště dražební vyhlášky v PDF, supluje dražební vyhlášku přenesenou přes FTP</t>
  </si>
  <si>
    <t>url_posudek</t>
  </si>
  <si>
    <t>odkaz na znalecký posudek k dražbě v PDF</t>
  </si>
  <si>
    <t>navrhovatel</t>
  </si>
  <si>
    <t>navrhovatel dražby</t>
  </si>
  <si>
    <t>string(60)</t>
  </si>
  <si>
    <t>cislo_vyhlasky</t>
  </si>
  <si>
    <t>číslo dražební vyhlášky</t>
  </si>
  <si>
    <t>string(30)</t>
  </si>
  <si>
    <t>„Datové uzly“ exportu nemovitosti</t>
  </si>
  <si>
    <t>image</t>
  </si>
  <si>
    <t>ord</t>
  </si>
  <si>
    <t>pořadí fotografie v galerii</t>
  </si>
  <si>
    <t>hash</t>
  </si>
  <si>
    <t>hash-kód – unikátní otisk souboru (md5 nebo jiný)</t>
  </si>
  <si>
    <t>filename</t>
  </si>
  <si>
    <t>název souboru (viz poznámka)</t>
  </si>
  <si>
    <t>string(70)</t>
  </si>
  <si>
    <t>11)</t>
  </si>
  <si>
    <t>video</t>
  </si>
  <si>
    <r>
      <t xml:space="preserve">nadřazený uzel pro nahrávané video v rámci exportu,
</t>
    </r>
    <r>
      <rPr>
        <sz val="10"/>
        <rFont val="Arial"/>
        <family val="2"/>
      </rPr>
      <t xml:space="preserve">bere se v potaz pouze 1. výskyt uzlu (podporujeme jen jedno video)
</t>
    </r>
    <r>
      <rPr>
        <sz val="10"/>
        <rFont val="Arial"/>
        <family val="2"/>
        <charset val="1"/>
      </rPr>
      <t>více viz. dokument specifikace nebo vzorové XML</t>
    </r>
  </si>
  <si>
    <t>pořadí videa</t>
  </si>
  <si>
    <t>hash-kód – unikátní otisk souboru (md5, nebo jiný)</t>
  </si>
  <si>
    <t>drazba_vyhlaska</t>
  </si>
  <si>
    <t>nadřazený uzel pro dražební vyhlášku, bere se v potaz pouze 1. výskyt uzlu</t>
  </si>
  <si>
    <t>mime_type</t>
  </si>
  <si>
    <t>mime typ souboru. 
Podporované jsou mime typy odpovídající formátům PDF, JPEG, PNG, viz. http://www.iana.org/assignments/media-types/index.html</t>
  </si>
  <si>
    <t>MD5 hash souboru s dražební vyhláškou</t>
  </si>
  <si>
    <t>string(32)</t>
  </si>
  <si>
    <t>Vysvětlení datových typů</t>
  </si>
  <si>
    <t>celočíselná kladná hodnota v rozmezí &lt; 0;  2147483647 &gt;</t>
  </si>
  <si>
    <t>celočíselná kladná hodnota &lt; 0; 18446744073709551615 &gt;</t>
  </si>
  <si>
    <t>numeric(N)</t>
  </si>
  <si>
    <t>celočíselná hodnota o N cifrách</t>
  </si>
  <si>
    <t>Hodnoty 0 nebo 1</t>
  </si>
  <si>
    <t>string(N)</t>
  </si>
  <si>
    <t>řetězec znaků o maximální délce N znaků</t>
  </si>
  <si>
    <t>výčtový typ, viz záložka Výčtové typy</t>
  </si>
  <si>
    <t>enum-ext</t>
  </si>
  <si>
    <t>výčtový typ, externě definovaný</t>
  </si>
  <si>
    <t>výčtový typ s možností výběru více hodnot</t>
  </si>
  <si>
    <t>datum ve formátu YYYY-MM-DD nebo DD.MM.YYYY</t>
  </si>
  <si>
    <t>datum a čas ve formátu YYYY-MM-DD HH:MM:SS</t>
  </si>
  <si>
    <t>neceločíselná hodnota s tečkou jako oddělovačem desetinných míst</t>
  </si>
  <si>
    <t>různé datové typy dle okolností, vysvětleno v poznámce</t>
  </si>
  <si>
    <t>nespecifikováno</t>
  </si>
  <si>
    <t>Poznámky</t>
  </si>
  <si>
    <r>
      <t>Popisek nemovitosti</t>
    </r>
    <r>
      <rPr>
        <sz val="10"/>
        <rFont val="Arial"/>
        <family val="2"/>
        <charset val="1"/>
      </rPr>
      <t xml:space="preserve"> je v rámci exportu de facto bez omezení délky. Neměl by však obsahovat HTML tagy, URL adresy a přemíru otazníků, vykřičníků. Všechny HTML tagy, URL a vícenásobné výskyty uvedených znaků budou před uložením odstraněny. </t>
    </r>
  </si>
  <si>
    <t>2)</t>
  </si>
  <si>
    <t>Více viz záložka Import makléře v tomto dokumentu.</t>
  </si>
  <si>
    <t>Atributy s možností vícenásobného výběru se mohou vyskytovat v XML souboru vícekrát s různou hodnotou.</t>
  </si>
  <si>
    <t>Pokud uvedete v atributech lokality podrobnější údaj, než jaký povoluje parametr f_rozostreni, nebudeme tyto informace na webu zobrazovat.</t>
  </si>
  <si>
    <r>
      <t xml:space="preserve">Pokud hodláte exportovat na server pod jedním účtem nemovitosti více poboček, které jsou na serveru založeny, můžete pro správné zatřídění pod pobočku vyplnit atribut </t>
    </r>
    <r>
      <rPr>
        <b/>
        <sz val="10"/>
        <rFont val="Arial"/>
        <family val="2"/>
        <charset val="238"/>
      </rPr>
      <t>id_pobocka</t>
    </r>
    <r>
      <rPr>
        <sz val="10"/>
        <rFont val="Arial"/>
        <family val="2"/>
        <charset val="1"/>
      </rPr>
      <t>. Ten odpovídá id_rk na našem serveru, a toto id je patrné z URL detailu realitní kanceláře na front-endu serveru (číslo na konci URL adresy).
Použití atributu je třeba explicitní povolení na naší straně. Neváhejte nás v tomto ohledu kontaktovat.</t>
    </r>
  </si>
  <si>
    <r>
      <t>id_stat</t>
    </r>
    <r>
      <rPr>
        <sz val="10"/>
        <rFont val="Arial"/>
        <family val="2"/>
        <charset val="1"/>
      </rPr>
      <t xml:space="preserve"> se uvažuje pouze u zahraníčních nemovitostí, pro které je povinným atributem. Pro tuzemské nemovitosti nepovinný.</t>
    </r>
  </si>
  <si>
    <r>
      <t xml:space="preserve">V případě zahraniční nemovitosti suplují tyto atributy zatřídění lokality z číselníku RUIAN, který pokrývá pouze tuzemské nemovitosti.
</t>
    </r>
    <r>
      <rPr>
        <b/>
        <sz val="10"/>
        <rFont val="Arial"/>
        <family val="2"/>
        <charset val="1"/>
      </rPr>
      <t>Vyplnění těchto atributů je pro zahr. nemovitost povinné!</t>
    </r>
  </si>
  <si>
    <r>
      <t xml:space="preserve">Pokud je zapotřebí zatřídit nemovitost pod existující developerský projekt, je nutné naplnit uzel </t>
    </r>
    <r>
      <rPr>
        <b/>
        <sz val="10"/>
        <rFont val="Arial"/>
        <family val="2"/>
        <charset val="1"/>
      </rPr>
      <t>id_proj</t>
    </r>
    <r>
      <rPr>
        <sz val="10"/>
        <rFont val="Arial"/>
        <family val="2"/>
        <charset val="1"/>
      </rPr>
      <t xml:space="preserve"> odpovídající hodnotou id ze serveru Reality.iDNES.cz.</t>
    </r>
  </si>
  <si>
    <r>
      <t xml:space="preserve">Jméno libovolného datového souboru, který byl nahrán spolu s XML, je tvořeno dle následující šablony:
     &lt;import_login&gt;_&lt;hash&gt;.&lt;ext&gt;
kde </t>
    </r>
    <r>
      <rPr>
        <b/>
        <sz val="10"/>
        <rFont val="Arial"/>
        <family val="2"/>
        <charset val="1"/>
      </rPr>
      <t>import_login</t>
    </r>
    <r>
      <rPr>
        <sz val="10"/>
        <rFont val="Arial"/>
        <family val="2"/>
        <charset val="1"/>
      </rPr>
      <t xml:space="preserve"> je přihlašovací jméno exportujícího (z pravidla ICO), </t>
    </r>
    <r>
      <rPr>
        <b/>
        <sz val="10"/>
        <rFont val="Arial"/>
        <family val="2"/>
        <charset val="1"/>
      </rPr>
      <t>hash</t>
    </r>
    <r>
      <rPr>
        <sz val="10"/>
        <rFont val="Arial"/>
        <family val="2"/>
        <charset val="1"/>
      </rPr>
      <t xml:space="preserve"> je unikátní otisk souboru (viz dokumentace, nebo vzorové XML) a </t>
    </r>
    <r>
      <rPr>
        <b/>
        <sz val="10"/>
        <rFont val="Arial"/>
        <family val="2"/>
        <charset val="1"/>
      </rPr>
      <t>ext</t>
    </r>
    <r>
      <rPr>
        <sz val="10"/>
        <rFont val="Arial"/>
        <family val="2"/>
        <charset val="1"/>
      </rPr>
      <t xml:space="preserve"> je přípona odpovídající formátu souboru.</t>
    </r>
  </si>
  <si>
    <t>12)</t>
  </si>
  <si>
    <t>V rámci spolupráce s firmami, které nabízejí výrobu virtuálních prohlídek založených na platformě Panotour / kr-pano je možno uvést url adresu virtuální prohlídky, případně i konfiguračního soboru ve formátu XML.
Virtuální prohlídka musí být umístěna na serveru některé ze spolupracujících firem.</t>
  </si>
  <si>
    <t>Údaje jsou relevantní k všem typům nemovitostí, s výjimkou typu „pozemek“.
Pokud nebude v XML uvedena hodnota f_epc_regulation, bude se předpokládat, že hodnota f_epc_class odpovídá aktuální vyhlášce.</t>
  </si>
  <si>
    <t>Od specifikace verze 17 je podporována u atributu cena v případě ceny v cizí měně desetinná hodnota s přesností na dvě desetinná místa. Ve všech ostatních případech je desetinná hodnota zaokrouhlena na celé číslo.</t>
  </si>
  <si>
    <t>&lt;&lt;</t>
  </si>
  <si>
    <t>Označení poukazuje na změnu od posledních verzí specifikace</t>
  </si>
  <si>
    <t>Pokud je nějaká z nepovinných položek nevyplněna, nechť v datovém souboru úplně chybí (případně je prázdná nebo má nastaven atribut isnull=“true“).</t>
  </si>
  <si>
    <t>Poslední revize</t>
  </si>
  <si>
    <t>v01</t>
  </si>
  <si>
    <t>První verze specifikace</t>
  </si>
  <si>
    <t>Jan Tischler</t>
  </si>
  <si>
    <t>v02</t>
  </si>
  <si>
    <t>Doplněny chybějící atributy</t>
  </si>
  <si>
    <t>v03</t>
  </si>
  <si>
    <t>Označení nově povinných atributů, úprava popisků</t>
  </si>
  <si>
    <t>v04</t>
  </si>
  <si>
    <t>Rozšíření o autoimport makléře</t>
  </si>
  <si>
    <t>v05</t>
  </si>
  <si>
    <t>Atribut makler_mobil</t>
  </si>
  <si>
    <t>v06</t>
  </si>
  <si>
    <t>Přidána podpora pro nahrávání videa v rámci importů</t>
  </si>
  <si>
    <t>Přidán typ pozemku "vodní plocha"</t>
  </si>
  <si>
    <t>v07</t>
  </si>
  <si>
    <t>Rozšíření o podporu importu zahraničních nemovitostí</t>
  </si>
  <si>
    <t>v08</t>
  </si>
  <si>
    <t>Možnost zatřídění nemovitosti pod developerský projekt</t>
  </si>
  <si>
    <t>v09</t>
  </si>
  <si>
    <t>Rozšíření o dražby, povinné atributy v závislosti na typu nem., rozšíření popisků, celková úprava specifikace</t>
  </si>
  <si>
    <t>v10</t>
  </si>
  <si>
    <t>Úprava dražební vyhlášky</t>
  </si>
  <si>
    <t>v11</t>
  </si>
  <si>
    <t>Možnost exportu virtuální prohlídky (v podporovaném formátu)</t>
  </si>
  <si>
    <t>Přidán atribut pro možnost skrytí/zobrazení mapy</t>
  </si>
  <si>
    <t>v12</t>
  </si>
  <si>
    <t>Atributy související s energetickou náročností budov</t>
  </si>
  <si>
    <t>v13</t>
  </si>
  <si>
    <t>Úprava číselníku konstrukčních materiálů</t>
  </si>
  <si>
    <t>v14</t>
  </si>
  <si>
    <t>Úprava kontextu uzlu &lt;akce&gt;</t>
  </si>
  <si>
    <t>v15</t>
  </si>
  <si>
    <t>Přidána dispozice bytu „atypický“</t>
  </si>
  <si>
    <t>v16</t>
  </si>
  <si>
    <t>Nové atributy související s typem nabídky „dražba“, doplněné hodnoty v číselnících</t>
  </si>
  <si>
    <t>v16.1</t>
  </si>
  <si>
    <t>Úprava povinných atributů u nemovitosti typu „byt“</t>
  </si>
  <si>
    <t>v17</t>
  </si>
  <si>
    <t>Doplnění atributů, aktualizace číselníků, změna dat. typu u atributu cena</t>
  </si>
  <si>
    <t>v17.1</t>
  </si>
  <si>
    <t>Revize vymezení tříd energetické náročnosti (f_epc_class) v závislosti na vyhlášce (f_epc_regulation).</t>
  </si>
  <si>
    <t>V2.0</t>
  </si>
  <si>
    <t>Vydání nové verze specifikace – změna ve způsobu lokalitního zatřídění; samostatný import makléřů;
Změna formátu odpovědi rozhraní (strukturované XML)</t>
  </si>
  <si>
    <t>Podmíněně povinné atributy dle typu nemovitosti</t>
  </si>
  <si>
    <t>Název atributu \ ISA</t>
  </si>
  <si>
    <t>Poznámka</t>
  </si>
  <si>
    <t>Byt</t>
  </si>
  <si>
    <t>Dům</t>
  </si>
  <si>
    <t xml:space="preserve">Komerční </t>
  </si>
  <si>
    <t>Pozemek</t>
  </si>
  <si>
    <t>Chata, chalupa</t>
  </si>
  <si>
    <t>Malý objekt, garáž</t>
  </si>
  <si>
    <t>cena = 0 odpovídá neveřejné ceně</t>
  </si>
  <si>
    <r>
      <t xml:space="preserve">povinné, je-li uvedena </t>
    </r>
    <r>
      <rPr>
        <b/>
        <sz val="8"/>
        <rFont val="Arial"/>
        <family val="2"/>
        <charset val="1"/>
      </rPr>
      <t>cena</t>
    </r>
  </si>
  <si>
    <r>
      <t>povinné v případě prodeje (</t>
    </r>
    <r>
      <rPr>
        <b/>
        <sz val="8"/>
        <rFont val="Arial"/>
        <family val="2"/>
        <charset val="1"/>
      </rPr>
      <t>f_typ_nabidky</t>
    </r>
    <r>
      <rPr>
        <sz val="8"/>
        <rFont val="Arial"/>
        <family val="2"/>
        <charset val="1"/>
      </rPr>
      <t xml:space="preserve"> = 1)</t>
    </r>
  </si>
  <si>
    <r>
      <t>povinné v případě pronájmu (</t>
    </r>
    <r>
      <rPr>
        <b/>
        <sz val="8"/>
        <rFont val="Arial"/>
        <family val="2"/>
        <charset val="1"/>
      </rPr>
      <t>f_typ_nabidky</t>
    </r>
    <r>
      <rPr>
        <sz val="8"/>
        <rFont val="Arial"/>
        <family val="2"/>
        <charset val="1"/>
      </rPr>
      <t xml:space="preserve"> = 2)</t>
    </r>
  </si>
  <si>
    <t>stav budovy není pro typ byt 
vyžadován jako povinný atribut</t>
  </si>
  <si>
    <t>Seznam výčtových typů s jejich hodnotami a popisem</t>
  </si>
  <si>
    <t>Typ nemovitosti</t>
  </si>
  <si>
    <t>hodnota</t>
  </si>
  <si>
    <t>byt</t>
  </si>
  <si>
    <t>dům</t>
  </si>
  <si>
    <t>komerční nemovitost</t>
  </si>
  <si>
    <t>pozemek</t>
  </si>
  <si>
    <t>chata, chalupa, usedlost
(rekreační objekt)</t>
  </si>
  <si>
    <t>malý objekt, garáž</t>
  </si>
  <si>
    <t>Podtyp nemovitosti pro jednotlivé typy (1-4),
Typy 5 a 6 nemají evidovaný žádný podtyp</t>
  </si>
  <si>
    <t>isa = 1</t>
  </si>
  <si>
    <t> </t>
  </si>
  <si>
    <t>1+kk</t>
  </si>
  <si>
    <t>1+1</t>
  </si>
  <si>
    <t>2+kk</t>
  </si>
  <si>
    <t>2+1</t>
  </si>
  <si>
    <t>3+kk</t>
  </si>
  <si>
    <t>3+1</t>
  </si>
  <si>
    <t>4+kk</t>
  </si>
  <si>
    <t>4+1</t>
  </si>
  <si>
    <t>garsoniéra</t>
  </si>
  <si>
    <t>atypický</t>
  </si>
  <si>
    <t>isa = 2</t>
  </si>
  <si>
    <t>řadový</t>
  </si>
  <si>
    <t>rohový</t>
  </si>
  <si>
    <t>v bloku</t>
  </si>
  <si>
    <t>samostatný</t>
  </si>
  <si>
    <t>Upravit kontext atributu - z podtypu nemovitosti přejít na doplňkový údaj + rozšířit o dispozice</t>
  </si>
  <si>
    <t>isa = 3</t>
  </si>
  <si>
    <t>kanceláře</t>
  </si>
  <si>
    <t>administrativní budova</t>
  </si>
  <si>
    <t>obchodní prostory</t>
  </si>
  <si>
    <t>obchodní centrum</t>
  </si>
  <si>
    <t>skladovací prostory</t>
  </si>
  <si>
    <t>výrobní prostory</t>
  </si>
  <si>
    <t>průmyslový areál</t>
  </si>
  <si>
    <t>hotel</t>
  </si>
  <si>
    <t>penzion</t>
  </si>
  <si>
    <t>restaurace</t>
  </si>
  <si>
    <t>nájemní dům</t>
  </si>
  <si>
    <t>zemědělský objekt</t>
  </si>
  <si>
    <t>jiný</t>
  </si>
  <si>
    <t>hrad, zámek, tvrz</t>
  </si>
  <si>
    <t>isa = 4</t>
  </si>
  <si>
    <t>stavební parcela</t>
  </si>
  <si>
    <t>pro komerční účely</t>
  </si>
  <si>
    <t>zemědělský</t>
  </si>
  <si>
    <t>les</t>
  </si>
  <si>
    <t>zahrada</t>
  </si>
  <si>
    <t>ostatní</t>
  </si>
  <si>
    <t>louka</t>
  </si>
  <si>
    <t>vodní plocha</t>
  </si>
  <si>
    <t>část obce</t>
  </si>
  <si>
    <t>prodej</t>
  </si>
  <si>
    <t>pronájem</t>
  </si>
  <si>
    <t>výměna</t>
  </si>
  <si>
    <t>dražba</t>
  </si>
  <si>
    <t>osobní</t>
  </si>
  <si>
    <t>družstevní</t>
  </si>
  <si>
    <t>jiné</t>
  </si>
  <si>
    <t>s.r.o.</t>
  </si>
  <si>
    <t>k dispozici</t>
  </si>
  <si>
    <t>prodáno</t>
  </si>
  <si>
    <t>pronajato</t>
  </si>
  <si>
    <t>rezervováno</t>
  </si>
  <si>
    <t>CZK</t>
  </si>
  <si>
    <t>EUR</t>
  </si>
  <si>
    <t>USD</t>
  </si>
  <si>
    <t>nemovitost</t>
  </si>
  <si>
    <t>m2</t>
  </si>
  <si>
    <t>měsíc</t>
  </si>
  <si>
    <t>m2/měsíc</t>
  </si>
  <si>
    <t>m2/rok</t>
  </si>
  <si>
    <t>rok</t>
  </si>
  <si>
    <t>pololetí</t>
  </si>
  <si>
    <t>neupřesněno</t>
  </si>
  <si>
    <t>den</t>
  </si>
  <si>
    <t>cihlová</t>
  </si>
  <si>
    <t>panelová</t>
  </si>
  <si>
    <t>dřevěná</t>
  </si>
  <si>
    <t>kamenná</t>
  </si>
  <si>
    <t>smíšená</t>
  </si>
  <si>
    <t>skeletová</t>
  </si>
  <si>
    <t>montovaná</t>
  </si>
  <si>
    <t>novostavba</t>
  </si>
  <si>
    <t>po celkové rekonstrukci</t>
  </si>
  <si>
    <t>dobrý stav</t>
  </si>
  <si>
    <t>průběžně udržovaný</t>
  </si>
  <si>
    <t>před rekonstrukcí</t>
  </si>
  <si>
    <t>k demolici</t>
  </si>
  <si>
    <t>špatný</t>
  </si>
  <si>
    <t>projekt</t>
  </si>
  <si>
    <t>ve výstavbě</t>
  </si>
  <si>
    <t>dům na klíč</t>
  </si>
  <si>
    <t>nový</t>
  </si>
  <si>
    <t>po rekonstrukci</t>
  </si>
  <si>
    <t>špatný stav</t>
  </si>
  <si>
    <t>zařízeno</t>
  </si>
  <si>
    <t>částečně zařízeno</t>
  </si>
  <si>
    <t>nezařízeno</t>
  </si>
  <si>
    <t>beton</t>
  </si>
  <si>
    <t>asfalt</t>
  </si>
  <si>
    <t>dlažba</t>
  </si>
  <si>
    <t>bez úprav</t>
  </si>
  <si>
    <t>agentura</t>
  </si>
  <si>
    <t>pco</t>
  </si>
  <si>
    <t>bez ostrahy</t>
  </si>
  <si>
    <t>centrum obce / města</t>
  </si>
  <si>
    <t>rušná část</t>
  </si>
  <si>
    <t>klidná část</t>
  </si>
  <si>
    <t>okraj obce / města</t>
  </si>
  <si>
    <t>samota</t>
  </si>
  <si>
    <t>venkov</t>
  </si>
  <si>
    <t>nádrž</t>
  </si>
  <si>
    <t>veřejný přívod</t>
  </si>
  <si>
    <t>nezaveden</t>
  </si>
  <si>
    <t>zaveden</t>
  </si>
  <si>
    <t>1. patro</t>
  </si>
  <si>
    <t>2. patro</t>
  </si>
  <si>
    <t>3. patro</t>
  </si>
  <si>
    <t>4. patro</t>
  </si>
  <si>
    <t>5. patro</t>
  </si>
  <si>
    <t>6. patro</t>
  </si>
  <si>
    <t>7. patro</t>
  </si>
  <si>
    <t>8. patro</t>
  </si>
  <si>
    <t>9. patro</t>
  </si>
  <si>
    <t>10. patro</t>
  </si>
  <si>
    <t>11. patro</t>
  </si>
  <si>
    <t>12. patro</t>
  </si>
  <si>
    <t>13. patro</t>
  </si>
  <si>
    <t>14. patro</t>
  </si>
  <si>
    <t>15. patro</t>
  </si>
  <si>
    <t>16. patro</t>
  </si>
  <si>
    <t>17. patro</t>
  </si>
  <si>
    <t>18. patro</t>
  </si>
  <si>
    <t>19. patro</t>
  </si>
  <si>
    <t>20. patro</t>
  </si>
  <si>
    <t>vyšší</t>
  </si>
  <si>
    <t>přízemí</t>
  </si>
  <si>
    <t>snížené přízemí</t>
  </si>
  <si>
    <t>suterén</t>
  </si>
  <si>
    <t>zvýšené přízemí</t>
  </si>
  <si>
    <t>-N</t>
  </si>
  <si>
    <t>N.té podzemní podlaží
(za N dosaďte odpovídající číslo) 
je-li potřeba specifikovat více než suterén</t>
  </si>
  <si>
    <t>230V veřejný</t>
  </si>
  <si>
    <t>230/400V veřejný</t>
  </si>
  <si>
    <t>jiný zdroj / vlastní</t>
  </si>
  <si>
    <t>veřejný</t>
  </si>
  <si>
    <t>vlastní zdroj</t>
  </si>
  <si>
    <t>jiný zdroj</t>
  </si>
  <si>
    <t>na hranici pozemku</t>
  </si>
  <si>
    <t>septik / jímka</t>
  </si>
  <si>
    <t>veřejná kanalizace</t>
  </si>
  <si>
    <t>žádný</t>
  </si>
  <si>
    <t>vlastní čistička</t>
  </si>
  <si>
    <t>garáž</t>
  </si>
  <si>
    <t>ve dvoře</t>
  </si>
  <si>
    <t>na pozemku</t>
  </si>
  <si>
    <t>na ulici</t>
  </si>
  <si>
    <t>garážové stání</t>
  </si>
  <si>
    <t>lodžie</t>
  </si>
  <si>
    <t>terasa</t>
  </si>
  <si>
    <t>lokální - plyn</t>
  </si>
  <si>
    <t>lokální - tuhá paliva</t>
  </si>
  <si>
    <t>lokální - elektrické</t>
  </si>
  <si>
    <t>ústřední - plynové</t>
  </si>
  <si>
    <t>ústřední - tuhá paliva</t>
  </si>
  <si>
    <t>ústřední - elektrické</t>
  </si>
  <si>
    <t>ústřední - dálkové</t>
  </si>
  <si>
    <t>bez virtuální prohlídky (vypnutí virt. prohlídky)</t>
  </si>
  <si>
    <t>hodnoty pro 
f_epc_regulation = 1</t>
  </si>
  <si>
    <t>A - Mimořádně úsporná</t>
  </si>
  <si>
    <t>B - Úsporná</t>
  </si>
  <si>
    <t>C - Vyhovující</t>
  </si>
  <si>
    <t>D - Nevyhovující</t>
  </si>
  <si>
    <t>E - Nehospodárná</t>
  </si>
  <si>
    <t>F - Velmi Nehospodárná</t>
  </si>
  <si>
    <t>G - Mimořádně nehospodárná</t>
  </si>
  <si>
    <t>B - Velmi úsporná</t>
  </si>
  <si>
    <t>C - Úsporná</t>
  </si>
  <si>
    <t>D - Méně úsporná</t>
  </si>
  <si>
    <t>F - Velmi nehospodárná</t>
  </si>
  <si>
    <t>148/2007 Sb.</t>
  </si>
  <si>
    <t>78/2013 Sb.</t>
  </si>
  <si>
    <t>dobrovolná</t>
  </si>
  <si>
    <t>nedobrovolná</t>
  </si>
  <si>
    <t>Rozšíření pro zahraniční nemovitosti</t>
  </si>
  <si>
    <t>id_stat</t>
  </si>
  <si>
    <t>název</t>
  </si>
  <si>
    <t>Afrika</t>
  </si>
  <si>
    <t>Alžírsko</t>
  </si>
  <si>
    <t>Angola</t>
  </si>
  <si>
    <t>Benin</t>
  </si>
  <si>
    <t>Botswana</t>
  </si>
  <si>
    <t>Bouvetův ostrov</t>
  </si>
  <si>
    <t>Burkina Faso</t>
  </si>
  <si>
    <t>Burundi</t>
  </si>
  <si>
    <t>Džibutsko</t>
  </si>
  <si>
    <t>Egypt</t>
  </si>
  <si>
    <t>Eritrea</t>
  </si>
  <si>
    <t>Etiopie</t>
  </si>
  <si>
    <t>Francouzská jižní území</t>
  </si>
  <si>
    <t>Gabon</t>
  </si>
  <si>
    <t>Gambie</t>
  </si>
  <si>
    <t>Ghana</t>
  </si>
  <si>
    <t>Guinea</t>
  </si>
  <si>
    <t>Guinea-Bissau</t>
  </si>
  <si>
    <t>Jihoafrická republika</t>
  </si>
  <si>
    <t>Kamerun</t>
  </si>
  <si>
    <t>Kapverdy</t>
  </si>
  <si>
    <t>Keňa</t>
  </si>
  <si>
    <t>Komory</t>
  </si>
  <si>
    <t>Kongo</t>
  </si>
  <si>
    <t>Kongo, demokratická republika</t>
  </si>
  <si>
    <t>Lesotho</t>
  </si>
  <si>
    <t>Libye</t>
  </si>
  <si>
    <t>Libérie</t>
  </si>
  <si>
    <t>Madagaskar</t>
  </si>
  <si>
    <t>Malawi</t>
  </si>
  <si>
    <t>Mali</t>
  </si>
  <si>
    <t>Maroko</t>
  </si>
  <si>
    <t>Mauricius</t>
  </si>
  <si>
    <t>Mauritánie</t>
  </si>
  <si>
    <t>Mayotte</t>
  </si>
  <si>
    <t>Mosambik</t>
  </si>
  <si>
    <t>Namibie</t>
  </si>
  <si>
    <t>Niger</t>
  </si>
  <si>
    <t>Nigérie</t>
  </si>
  <si>
    <t>Pobřeží slonoviny</t>
  </si>
  <si>
    <t>Rovníková Guinea</t>
  </si>
  <si>
    <t>Rwanda</t>
  </si>
  <si>
    <t>Réunion</t>
  </si>
  <si>
    <t>Senegal</t>
  </si>
  <si>
    <t>Seychely</t>
  </si>
  <si>
    <t>Sierra Leone</t>
  </si>
  <si>
    <t>Somálsko</t>
  </si>
  <si>
    <t>Středoafrická republika</t>
  </si>
  <si>
    <t>Svatá Helena</t>
  </si>
  <si>
    <t>Svatý Tomáš</t>
  </si>
  <si>
    <t>Svazijsko</t>
  </si>
  <si>
    <t>Súdán</t>
  </si>
  <si>
    <t>Tanzanie</t>
  </si>
  <si>
    <t>Togo</t>
  </si>
  <si>
    <t>Tunisko</t>
  </si>
  <si>
    <t>Uganda</t>
  </si>
  <si>
    <t>Zambie</t>
  </si>
  <si>
    <t>Zimbabwe</t>
  </si>
  <si>
    <t>Západní Sahara</t>
  </si>
  <si>
    <t>Čad</t>
  </si>
  <si>
    <t>Antarktida</t>
  </si>
  <si>
    <t>Heardův ostrov a McDonaldovy ostrovy</t>
  </si>
  <si>
    <t>Asie</t>
  </si>
  <si>
    <t>Afghánistán</t>
  </si>
  <si>
    <t>Arménie</t>
  </si>
  <si>
    <t>Bahrajn</t>
  </si>
  <si>
    <t>Bangladéš</t>
  </si>
  <si>
    <t>Bhútán</t>
  </si>
  <si>
    <t>Britské indickooceánské území</t>
  </si>
  <si>
    <t>Brunej Darussalam</t>
  </si>
  <si>
    <t>Filipíny</t>
  </si>
  <si>
    <t>Gruzie</t>
  </si>
  <si>
    <t>Hongkong</t>
  </si>
  <si>
    <t>Indie</t>
  </si>
  <si>
    <t>Indonésie</t>
  </si>
  <si>
    <t>Irák</t>
  </si>
  <si>
    <t>Izrael</t>
  </si>
  <si>
    <t>Japonsko</t>
  </si>
  <si>
    <t>Jemen</t>
  </si>
  <si>
    <t>Jordánsko</t>
  </si>
  <si>
    <t>Kambodža</t>
  </si>
  <si>
    <t>Katar</t>
  </si>
  <si>
    <t>Kazachstán</t>
  </si>
  <si>
    <t>Korea</t>
  </si>
  <si>
    <t>Korea, lidově demokratická republika</t>
  </si>
  <si>
    <t>Kuvajt</t>
  </si>
  <si>
    <t>Kyrgyzstán</t>
  </si>
  <si>
    <t>Laos</t>
  </si>
  <si>
    <t>Libanon</t>
  </si>
  <si>
    <t>Macao</t>
  </si>
  <si>
    <t>Malajsie</t>
  </si>
  <si>
    <t>Maledivy</t>
  </si>
  <si>
    <t>Mongolsko</t>
  </si>
  <si>
    <t>Myanmar</t>
  </si>
  <si>
    <t>Nepál</t>
  </si>
  <si>
    <t>Omán</t>
  </si>
  <si>
    <t>Palestina</t>
  </si>
  <si>
    <t>Pákistán</t>
  </si>
  <si>
    <t>Rusko</t>
  </si>
  <si>
    <t>Saúdská Arábie</t>
  </si>
  <si>
    <t>Singapur</t>
  </si>
  <si>
    <t>Spojené arabské emiráty</t>
  </si>
  <si>
    <t>Srí Lanka</t>
  </si>
  <si>
    <t>Sýrie</t>
  </si>
  <si>
    <t>Tchaj-wan</t>
  </si>
  <si>
    <t>Thajsko</t>
  </si>
  <si>
    <t>Turecko</t>
  </si>
  <si>
    <t>Turkmenistán</t>
  </si>
  <si>
    <t>Tádžikistán</t>
  </si>
  <si>
    <t>Uzbekistán</t>
  </si>
  <si>
    <t>Vietnam</t>
  </si>
  <si>
    <t>Východní Timor</t>
  </si>
  <si>
    <t>Ázerbájdžán</t>
  </si>
  <si>
    <t>Čína</t>
  </si>
  <si>
    <t>Írán</t>
  </si>
  <si>
    <t>Austrálie</t>
  </si>
  <si>
    <t>Americká Samoa</t>
  </si>
  <si>
    <t>Cookovy ostrovy</t>
  </si>
  <si>
    <t>Fidži</t>
  </si>
  <si>
    <t>Francouzská Polynésie</t>
  </si>
  <si>
    <t>Guam</t>
  </si>
  <si>
    <t>Kiribati</t>
  </si>
  <si>
    <t>Kokosové ostrovy</t>
  </si>
  <si>
    <t>Marshallovy ostrovy</t>
  </si>
  <si>
    <t>Menší odlehlé ostrovy USA</t>
  </si>
  <si>
    <t>Mikronésie</t>
  </si>
  <si>
    <t>Nauru</t>
  </si>
  <si>
    <t>Niue</t>
  </si>
  <si>
    <t>Norfolk</t>
  </si>
  <si>
    <t>Nová Kaledonie</t>
  </si>
  <si>
    <t>Nový Zéland</t>
  </si>
  <si>
    <t>Palau</t>
  </si>
  <si>
    <t>Papua Nová Guinea</t>
  </si>
  <si>
    <t>Pitcairn</t>
  </si>
  <si>
    <t>Samoa</t>
  </si>
  <si>
    <t>Severní Mariany</t>
  </si>
  <si>
    <t>Tokelau</t>
  </si>
  <si>
    <t>Tonga</t>
  </si>
  <si>
    <t>Tuvalu</t>
  </si>
  <si>
    <t>Vanuatu</t>
  </si>
  <si>
    <t>Vánoční ostrov</t>
  </si>
  <si>
    <t>Wallis a Futuna</t>
  </si>
  <si>
    <t>Šalamounovy ostrovy</t>
  </si>
  <si>
    <t>Evropa</t>
  </si>
  <si>
    <t>Alandské ostrovy</t>
  </si>
  <si>
    <t>Albánie</t>
  </si>
  <si>
    <t>Andorra</t>
  </si>
  <si>
    <t>Belgie</t>
  </si>
  <si>
    <t>Bosna a Hercegovina</t>
  </si>
  <si>
    <t>Bulharsko</t>
  </si>
  <si>
    <t>Bělorusko</t>
  </si>
  <si>
    <t>Chorvatsko</t>
  </si>
  <si>
    <t>Dánsko</t>
  </si>
  <si>
    <t>Estonsko</t>
  </si>
  <si>
    <t>Faerské ostrovy</t>
  </si>
  <si>
    <t>Finsko</t>
  </si>
  <si>
    <t>Francie</t>
  </si>
  <si>
    <t>Gibraltar</t>
  </si>
  <si>
    <t>Guernsey</t>
  </si>
  <si>
    <t>Holandsko</t>
  </si>
  <si>
    <t>Irsko</t>
  </si>
  <si>
    <t>Island</t>
  </si>
  <si>
    <t>Itálie</t>
  </si>
  <si>
    <t>Jersey</t>
  </si>
  <si>
    <t>Kypr</t>
  </si>
  <si>
    <t>Lichtenštejnsko</t>
  </si>
  <si>
    <t>Litva</t>
  </si>
  <si>
    <t>Lotyšsko</t>
  </si>
  <si>
    <t>Lucembursko</t>
  </si>
  <si>
    <t>Makedonie</t>
  </si>
  <si>
    <t>Malta</t>
  </si>
  <si>
    <t>Maďarsko</t>
  </si>
  <si>
    <t>Moldavsko</t>
  </si>
  <si>
    <t>Monako</t>
  </si>
  <si>
    <t>Norsko</t>
  </si>
  <si>
    <t>Německo</t>
  </si>
  <si>
    <t>Ostrov Man</t>
  </si>
  <si>
    <t>Polsko</t>
  </si>
  <si>
    <t>Portugalsko</t>
  </si>
  <si>
    <t>Rakousko</t>
  </si>
  <si>
    <t>Rumunsko</t>
  </si>
  <si>
    <t>San Marino</t>
  </si>
  <si>
    <t>Slovensko</t>
  </si>
  <si>
    <t>Slovinsko</t>
  </si>
  <si>
    <t>Spojené království</t>
  </si>
  <si>
    <t>Srbsko</t>
  </si>
  <si>
    <t>Svalbard a ostrov Jan Mayen</t>
  </si>
  <si>
    <t>Svatý stolec (Vatikánský městský stát)</t>
  </si>
  <si>
    <t>Ukrajina</t>
  </si>
  <si>
    <t>Španělsko</t>
  </si>
  <si>
    <t>Švédsko</t>
  </si>
  <si>
    <t>Švýcarsko</t>
  </si>
  <si>
    <t>Černá Hora</t>
  </si>
  <si>
    <t>Česko</t>
  </si>
  <si>
    <t>Řecko</t>
  </si>
  <si>
    <t>Severní Amerika</t>
  </si>
  <si>
    <t>Americké Panenské ostrovy</t>
  </si>
  <si>
    <t>Anguilla</t>
  </si>
  <si>
    <t>Antigua a Barbuda</t>
  </si>
  <si>
    <t>Bahamy</t>
  </si>
  <si>
    <t>Barbados</t>
  </si>
  <si>
    <t>Belize</t>
  </si>
  <si>
    <t>Bermudy</t>
  </si>
  <si>
    <t>Britské Panenské ostrovy</t>
  </si>
  <si>
    <t>Dominika</t>
  </si>
  <si>
    <t>Dominikánská republika</t>
  </si>
  <si>
    <t>Grenada</t>
  </si>
  <si>
    <t>Grónsko</t>
  </si>
  <si>
    <t>Guadeloupe</t>
  </si>
  <si>
    <t>Guatemala</t>
  </si>
  <si>
    <t>Haiti</t>
  </si>
  <si>
    <t>Honduras</t>
  </si>
  <si>
    <t>Jamajka</t>
  </si>
  <si>
    <t>Kajmanské ostrovy</t>
  </si>
  <si>
    <t>Kanada</t>
  </si>
  <si>
    <t>Kostarika</t>
  </si>
  <si>
    <t>Kuba</t>
  </si>
  <si>
    <t>Martinik</t>
  </si>
  <si>
    <t>Mexiko</t>
  </si>
  <si>
    <t>Montserrat</t>
  </si>
  <si>
    <t>Nikaragua</t>
  </si>
  <si>
    <t>Panama</t>
  </si>
  <si>
    <t>Portoriko</t>
  </si>
  <si>
    <t>Saint Pierre a Miquelon</t>
  </si>
  <si>
    <t>Salvador</t>
  </si>
  <si>
    <t>Spojené státy americké</t>
  </si>
  <si>
    <t>Svatá Lucie</t>
  </si>
  <si>
    <t>Svatý Kryštof a Nevis</t>
  </si>
  <si>
    <t>Svatý Vincenc a Grenadiny</t>
  </si>
  <si>
    <t>Turks a Caicos</t>
  </si>
  <si>
    <t>Jižní Amerika</t>
  </si>
  <si>
    <t>Argentina</t>
  </si>
  <si>
    <t>Aruba</t>
  </si>
  <si>
    <t>Bolívie</t>
  </si>
  <si>
    <t>Brazílie</t>
  </si>
  <si>
    <t>Chile</t>
  </si>
  <si>
    <t>Ekvádor</t>
  </si>
  <si>
    <t>Falklandy (Malvíny)</t>
  </si>
  <si>
    <t>Francouzská Guyana</t>
  </si>
  <si>
    <t>Guyana</t>
  </si>
  <si>
    <t>Jižní Georgie a Jižní Sandwichovy ostrov</t>
  </si>
  <si>
    <t>Kolumbie</t>
  </si>
  <si>
    <t>Nizozemské Antily</t>
  </si>
  <si>
    <t>Paraguay</t>
  </si>
  <si>
    <t>Peru</t>
  </si>
  <si>
    <t>Surinam</t>
  </si>
  <si>
    <t>Trinidad a Tobago</t>
  </si>
  <si>
    <t>Uruguay</t>
  </si>
  <si>
    <t>Venezuela</t>
  </si>
  <si>
    <t>Vzorové XML pro tuzemskou nemovitost</t>
  </si>
  <si>
    <t>nabídka v XML s kódováním diakritiky ve utf-8 nebo windows-1250</t>
  </si>
  <si>
    <t>&lt;nemovitost&gt;</t>
  </si>
  <si>
    <t>&lt;id_exported&gt;1640&lt;/id_exported&gt;</t>
  </si>
  <si>
    <t>id v realitním software</t>
  </si>
  <si>
    <t>&lt;id_nemo_ext&gt;RKRK-S1640&lt;/id_nemo_ext&gt;</t>
  </si>
  <si>
    <t>číslo zakázky</t>
  </si>
  <si>
    <t>&lt;id_agen_exported&gt;1&lt;/id_agen_exported&gt;</t>
  </si>
  <si>
    <t>externí id makléře, pod kterým byl vyexportován na server</t>
  </si>
  <si>
    <t>&lt;id_pobocka&gt;1270&lt;/id_pobocka&gt;</t>
  </si>
  <si>
    <t>nemovitost bude zatříděna pod pobočku s id 1270 (jedná se o id_rk na serveru)</t>
  </si>
  <si>
    <t>&lt;isa&gt;1&lt;/isa&gt;</t>
  </si>
  <si>
    <t>základní charakteristika nemovitosti, typu nabídky a ceny</t>
  </si>
  <si>
    <t>&lt;isa_sub&gt;3&lt;/isa_sub&gt;</t>
  </si>
  <si>
    <t>&lt;f_typ_nabidky&gt;2&lt;/f_typ_nabidky&gt;</t>
  </si>
  <si>
    <t>&lt;f_vlastnictvi&gt;1&lt;/f_vlastnictvi&gt;</t>
  </si>
  <si>
    <t>&lt;f_stav_zakazky&gt;1&lt;/f_stav_zakazky&gt;</t>
  </si>
  <si>
    <t>&lt;cena&gt;11000&lt;/cena&gt;</t>
  </si>
  <si>
    <t>&lt;f_cena_za_pronajem&gt;1&lt;/f_cena_za_pronajem&gt;</t>
  </si>
  <si>
    <t>zatřídění lokality dle číselníku RUIAN, stačí jen ty údaje, ze kterých je možno odvodit co nejpřesnější lokalitní zatřídění nemovitosti</t>
  </si>
  <si>
    <t>&lt;ruian_kod_obce&gt;554782&lt;/ruian_kod_obce&gt;</t>
  </si>
  <si>
    <t>Praha</t>
  </si>
  <si>
    <t>&lt;ruian_kod_casti_obce&gt;490261&lt;/ruian_kod_casti_obce&gt;</t>
  </si>
  <si>
    <t>Žižkov</t>
  </si>
  <si>
    <t>&lt;ruian_kod_ulice&gt;452637&lt;/ruian_kod_ulice&gt;</t>
  </si>
  <si>
    <t>Koněvova</t>
  </si>
  <si>
    <t>&lt;f_rozostreni&gt;2&lt;/f_rozostreni&gt;</t>
  </si>
  <si>
    <t>Rozostření na úroveň městké části (Žižkov)</t>
  </si>
  <si>
    <t>&lt;titulek&gt;Byt 2+k.k., 40m2, Koněvova ul. Praha 3 - Žižkov&lt;/titulek&gt;</t>
  </si>
  <si>
    <t>titulek a popis nemovitosti s diakritikou ve specifikovaném kódování</t>
  </si>
  <si>
    <t>&lt;popis&gt;</t>
  </si>
  <si>
    <t>HTML tagy a URL odkazy v textu budou odstraněny.</t>
  </si>
  <si>
    <t>Nabízíme Vám k pronájmu velice hezký byt s terasou po vkusné rekonstrukci. Byt je částečně zařízený (kuchyňská linka včetně spotřebičů. Skvělá občanská vybavenost a dopravní dostupnost. V ceně nájmu nejsou zahrnuty poplatky a energie, které činí 4000 Kč.Doporučujeme.</t>
  </si>
  <si>
    <t>&lt;/popis&gt;</t>
  </si>
  <si>
    <t>&lt;b_zobrazit&gt;1&lt;/b_zobrazit&gt;</t>
  </si>
  <si>
    <t>rozšířené parametry nemovitosti dle specifikace v listu Atributy</t>
  </si>
  <si>
    <t>&lt;podlazi_nad&gt;5&lt;/podlazi_nad&gt;</t>
  </si>
  <si>
    <t>resp. dle číselníku v listu Výčtové typy – číselníky</t>
  </si>
  <si>
    <t>&lt;f_podlazi_nr&gt;4&lt;/f_podlazi_nr&gt;</t>
  </si>
  <si>
    <t>&lt;pl_terasa&gt;5&lt;/pl_terasa&gt;</t>
  </si>
  <si>
    <t>&lt;f_konstrukce&gt;1&lt;/f_konstrukce&gt;</t>
  </si>
  <si>
    <t>&lt;f_stav_budovy&gt;3&lt;/f_stav_budovy&gt;</t>
  </si>
  <si>
    <t>&lt;f_vybaveni&gt;1&lt;/f_vybaveni&gt;</t>
  </si>
  <si>
    <t>&lt;b_telefon&gt;1&lt;/b_telefon&gt;</t>
  </si>
  <si>
    <t>&lt;b_internet&gt;1&lt;/b_internet&gt;</t>
  </si>
  <si>
    <t>&lt;b_kabeltv&gt;1&lt;/b_kabeltv&gt;</t>
  </si>
  <si>
    <t>&lt;mul_elektrina&gt;1&lt;/mul_elektrina&gt;</t>
  </si>
  <si>
    <t>&lt;mul_balkon&gt;3&lt;/mul_balkon&gt;</t>
  </si>
  <si>
    <t>&lt;images&gt;</t>
  </si>
  <si>
    <t>Přiložené fotografie</t>
  </si>
  <si>
    <t>&lt;image&gt;</t>
  </si>
  <si>
    <t>1. fotografie</t>
  </si>
  <si>
    <t>&lt;ord&gt;1&lt;/ord&gt;</t>
  </si>
  <si>
    <t>&lt;hash&gt;1263289945&lt;/hash&gt;</t>
  </si>
  <si>
    <t>&lt;filename&gt;20000000_1263289945.jpg&lt;/filename&gt;</t>
  </si>
  <si>
    <t>&lt;/image&gt;</t>
  </si>
  <si>
    <t>2. fotografie</t>
  </si>
  <si>
    <t>&lt;ord&gt;2&lt;/ord&gt;</t>
  </si>
  <si>
    <t>&lt;hash&gt;1263289953&lt;/hash&gt;</t>
  </si>
  <si>
    <t>&lt;filename&gt;20000000_1263289953.jpg&lt;/filename&gt;</t>
  </si>
  <si>
    <t>3. fotografie</t>
  </si>
  <si>
    <t>&lt;ord&gt;3&lt;/ord&gt;</t>
  </si>
  <si>
    <t>&lt;hash&gt;1263289961&lt;/hash&gt;</t>
  </si>
  <si>
    <t>&lt;filename&gt;20000000_1263289961.jpg&lt;/filename&gt;</t>
  </si>
  <si>
    <t>…</t>
  </si>
  <si>
    <t>další fotografie</t>
  </si>
  <si>
    <t>&lt;/images&gt;</t>
  </si>
  <si>
    <t>&lt;videos&gt;</t>
  </si>
  <si>
    <t>Přiložené video (k 2016-05-30 zpracováváme pouze jedno video)</t>
  </si>
  <si>
    <t>&lt;video&gt;</t>
  </si>
  <si>
    <t>1. video</t>
  </si>
  <si>
    <t>&lt;hash&gt;7e4ef92d1472fa1a2d41b2d3c1d2b77a&lt;/hash&gt;</t>
  </si>
  <si>
    <t>hash z 1. souboru s videem</t>
  </si>
  <si>
    <t>&lt;filename&gt;20000000_7e4ef92d1472fa1a2d41b2d3c1d2b77a.flv&lt;/filename&gt;</t>
  </si>
  <si>
    <t>&lt;/video&gt;</t>
  </si>
  <si>
    <t>&lt;/videos&gt;</t>
  </si>
  <si>
    <t>konec XML</t>
  </si>
  <si>
    <t>Smazání nemovitosti</t>
  </si>
  <si>
    <t>* Mazání importované nemovitosti je od verze 2.0 realizováno prostřednictvím volání skriptu nemo_remove.php</t>
  </si>
  <si>
    <t>Seznam atributů pro import makléře</t>
  </si>
  <si>
    <t>id makléře v realitním software</t>
  </si>
  <si>
    <t>jmeno</t>
  </si>
  <si>
    <t>křestní jméno makléře</t>
  </si>
  <si>
    <t>prijmeni</t>
  </si>
  <si>
    <t>příjmení makléře</t>
  </si>
  <si>
    <t>titul</t>
  </si>
  <si>
    <t>titul makléře</t>
  </si>
  <si>
    <t>titul_za</t>
  </si>
  <si>
    <t>titul za jménem makléře</t>
  </si>
  <si>
    <t>string(20)</t>
  </si>
  <si>
    <t>email</t>
  </si>
  <si>
    <t>email makléře (platný email na existující doméně)</t>
  </si>
  <si>
    <t>string(255)</t>
  </si>
  <si>
    <t>telefon makléře</t>
  </si>
  <si>
    <t>mobil</t>
  </si>
  <si>
    <t>mobilní telefon makléře (v rozsahu tuzemských operátorů)</t>
  </si>
  <si>
    <t>image_base64</t>
  </si>
  <si>
    <t>fotografie makléře ve formátu JPG, zakódovaná algoritmem base64; je součástí nahraného XML souboru</t>
  </si>
  <si>
    <t>image_hash</t>
  </si>
  <si>
    <t>hash fotografie makléře pro pozdější kontrolu při změně fotografie.
Pokud je neprázdný image_base64, pak jde o povinný atribut.</t>
  </si>
  <si>
    <t>Vzorové XML</t>
  </si>
  <si>
    <t>&lt;?xml version="1.0" encoding="utf-8"?&gt;</t>
  </si>
  <si>
    <t>&lt;agent&gt;</t>
  </si>
  <si>
    <t xml:space="preserve">  &lt;id_agen_exported&gt;4863&lt;/id_agen_exported&gt;</t>
  </si>
  <si>
    <t xml:space="preserve">  &lt;prijmeni&gt;Mladá&lt;/prijmeni&gt;</t>
  </si>
  <si>
    <t xml:space="preserve">  &lt;titul&gt;Ing.&lt;/titul&gt;</t>
  </si>
  <si>
    <t xml:space="preserve">  &lt;titul_za/&gt;</t>
  </si>
  <si>
    <r>
      <t xml:space="preserve">  &lt;email&gt;</t>
    </r>
    <r>
      <rPr>
        <sz val="10"/>
        <color indexed="12"/>
        <rFont val="Arial"/>
        <family val="2"/>
        <charset val="238"/>
      </rPr>
      <t>alzbeta.mlada@realitnikancelar.cz</t>
    </r>
    <r>
      <rPr>
        <sz val="10"/>
        <rFont val="Arial"/>
        <family val="2"/>
        <charset val="238"/>
      </rPr>
      <t>&lt;/email&gt;</t>
    </r>
  </si>
  <si>
    <t xml:space="preserve">  &lt;mobil/&gt;</t>
  </si>
  <si>
    <t xml:space="preserve">  &lt;fax/&gt;</t>
  </si>
  <si>
    <t xml:space="preserve">  &lt;image_hash&gt;feb6b74d4dedca5821b18d3545dfb227&lt;/image_hash&gt;</t>
  </si>
  <si>
    <t xml:space="preserve">  &lt;image_base64&gt;/9j/4AAQSkZJRgABAQEASABIAAD/2wBDAAMCAgMCAgMDAwMEAwMEBQgFBQQEBQoHBwYIDAoM</t>
  </si>
  <si>
    <t>DasKCwsNDhIQDQ4RDgsLEBYQERMUFRUVDA8XGBYUGBIUFRT/2wBDAQMEBAUEBQkFBQkUDQsN</t>
  </si>
  <si>
    <t xml:space="preserve">    &lt;!-- zbytek base64 zakodovane fotografie --&gt;</t>
  </si>
  <si>
    <t xml:space="preserve">  &lt;/image_base64&gt;</t>
  </si>
  <si>
    <t>&lt;/agent&gt;</t>
  </si>
  <si>
    <t>kód obce z číselníku RUIAN</t>
  </si>
  <si>
    <t>kód části obce z číselníku RUIAN</t>
  </si>
  <si>
    <t>kód ulice z číselníku RUIAN</t>
  </si>
  <si>
    <t>kód adresního místa z číselníku RUIAN</t>
  </si>
  <si>
    <t>V2.0.1</t>
  </si>
  <si>
    <t>Oprava chyby v názvu uzlu s telefonem makléře</t>
  </si>
  <si>
    <t>telefon</t>
  </si>
  <si>
    <t xml:space="preserve">  &lt;telefon&gt;+420731120106&lt;/telefon&gt;</t>
  </si>
  <si>
    <t>b_visible</t>
  </si>
  <si>
    <t>b_active</t>
  </si>
  <si>
    <t>Aktivní účet makléře (0 = deaktivován; 1 = aktivní).
Deaktivace zamezí přihlášení pod účtem importovaného makléře a makléře skryje ve výpisu a kontaktech nemovitosti.</t>
  </si>
  <si>
    <t>Příznak viditelnosti makléře; pokud potřebujete makléře dočasně skrýt z kontaktů, aniž by byl smazán. (0 = skrytý, 1 = viditelný)</t>
  </si>
  <si>
    <t>V2.0.2</t>
  </si>
  <si>
    <t>Doplnění atributů pro správu makléře (viz karta Import makléře)</t>
  </si>
  <si>
    <t>V2.0.3</t>
  </si>
  <si>
    <t>Úprava výchozího atributu f_rozostreni (rozostreni lokality)</t>
  </si>
  <si>
    <t>ulice</t>
  </si>
  <si>
    <t>přesná poloha na mapě, textově jen ulice</t>
  </si>
  <si>
    <t>Ender.cz</t>
  </si>
  <si>
    <t>Alcordesign.cz</t>
  </si>
  <si>
    <t>VirtualizaceVV.com</t>
  </si>
  <si>
    <t>nView.cz</t>
  </si>
  <si>
    <t>Czechbuildings.cz</t>
  </si>
  <si>
    <t>Matterport.com (3dscan)</t>
  </si>
  <si>
    <t>V2.0.4</t>
  </si>
  <si>
    <t>Doplnění více typů virtuálních prohlídek</t>
  </si>
  <si>
    <t>16)</t>
  </si>
  <si>
    <t>url_virtual_tour</t>
  </si>
  <si>
    <t>Atribut url_virtual_tour nahrazuje původní způsob vkládání virtuální prohlídky, kdy bylo třeba specifikovat i její typ. Ten se nyní snažíme odvodit ze samotné URL adresy, a pokud se to nepodaří, rozhraní na to upozorní v uzlu &lt;warning&gt;.
Číselník f_vp_type zůstává ve specifikaci jen jako přehled podporovaných poskytovatelů virtuálních prohlídek.</t>
  </si>
  <si>
    <t>Panotour.cz</t>
  </si>
  <si>
    <t>Cupix.com</t>
  </si>
  <si>
    <t>3DVista.com</t>
  </si>
  <si>
    <t>V2.0.5</t>
  </si>
  <si>
    <t>V2.0.6</t>
  </si>
  <si>
    <t>pokoj</t>
  </si>
  <si>
    <t>5+1</t>
  </si>
  <si>
    <t>6+kk a větší</t>
  </si>
  <si>
    <t>264/2020 Sb.</t>
  </si>
  <si>
    <t>hodnoty pro 
f_epc_regulation = 2, 3</t>
  </si>
  <si>
    <t>Doplnění dispozic u bytů a nové vyhlášky PENB</t>
  </si>
  <si>
    <t>V2.0.7</t>
  </si>
  <si>
    <t>Termín prohlídky dražby již není povinný, změna u `poplatky`</t>
  </si>
  <si>
    <t>Lokalitní zatřídění čerpá číselníková data z databáze RUIAN ( http://www.cuzk.cz/ruian.aspx ).
Minimálně je třeba uvést ruian_kod_obce, nebo libovolný podrobnější údaj, případně doplnit libovolný podrobnější údaj.
Pokud evidujete lokalitu nemovitosti až na úroveň adresního místa, stačí poslat kód adresního místa, přičemž na webu bude zobrazena nanejvýš ulice bez čísla popisného a orientačního.
Pokud používáte pro nalezení adresy funkci reverzního geocodingu, budou údaje z RUIAN číselníku zcela ignorovány.</t>
  </si>
  <si>
    <t>V2.1.0</t>
  </si>
  <si>
    <t>Nová funkce reverzního geocodingu (na základě GPS určená adresa)</t>
  </si>
  <si>
    <t>17)</t>
  </si>
  <si>
    <t>f_rev_geo_mode</t>
  </si>
  <si>
    <t>b_reverse_geocoding</t>
  </si>
  <si>
    <t>&lt;&lt; nový číselník</t>
  </si>
  <si>
    <t xml:space="preserve">ulice </t>
  </si>
  <si>
    <t>obec (výchozí hodnota)</t>
  </si>
  <si>
    <t>Na základě `b_reverse_geocoding` je možné použít pro lokalitní zatřídění pouze samostatné GPS souřadnice, ze kterých se pokusíme vyvodit adresu na naší straně z definičního bodu záznamu v RUIAN číselníku, který se nachází nejblíže použitým souřadnicím.
Výchozí přesností pro vyhledání lokality je `obec`, v případě potřeby lze zpřesnit na `ulici` (použitím `f_rev_geo_mode`), výsledek je však vždy bez záruky. Pokud se nepodaří tímto způsobem lokalitu nalézt, nabídka bude v rámci importu odmítnuta.</t>
  </si>
  <si>
    <t>typ lokality, kterou budeme hledat při revezním geocodingu</t>
  </si>
  <si>
    <t>&lt;?xml version="1.0" encoding="utf-8" ?&gt;</t>
  </si>
  <si>
    <t>alternativa k lokalitnímu zatřídění s pomocí reverzního geocodingu</t>
  </si>
  <si>
    <t>&lt;dt_nastehovani&gt;01.02.2022&lt;/dt_nastehovani&gt;</t>
  </si>
  <si>
    <t>&lt;b_show_map&gt;1&lt;/b_show_map&gt;</t>
  </si>
  <si>
    <t>1 = zobrazit mapu v detailu nabídky (výchozí hodnota); 0 = zakázat zobrazení mapy v detailu</t>
  </si>
  <si>
    <t>&lt;b_reverse_geocoding&gt;1&lt;/b_reverse_geocoding&gt;</t>
  </si>
  <si>
    <t>&lt;f_rev_geo_mode&gt;2&lt;/f_rev_geo_mode&gt;</t>
  </si>
  <si>
    <t>gps - zeměpisná šířka</t>
  </si>
  <si>
    <t>gps - zeměpisná délka</t>
  </si>
  <si>
    <t>Koněvova 152/8 - při exportu kódu adresního místa není potřeba posílat další méně podrobné údaje (lze je snadno odvodit)</t>
  </si>
  <si>
    <t>&lt;ruian_kod_adm&gt;21768579&lt;/ruian_kod_adm&gt;</t>
  </si>
  <si>
    <t>&lt;gps_lat&gt;50.0873139703045&lt;/gps_lat&gt;</t>
  </si>
  <si>
    <t>&lt;gps_lng&gt;14.4542914492342&lt;/gps_lng&gt;</t>
  </si>
  <si>
    <t>1 = použít reverzní geocoding pro tuzemské nabídky + ignorovat přítomnost ruian_kod_*; 0 = výchozí stav</t>
  </si>
  <si>
    <t>přesnost reverzního geocodingu; 1 = nejbližší obec (výchozí), 2 = nejbližší ulice k zadaným souřadnicím</t>
  </si>
  <si>
    <t>V2.1.1</t>
  </si>
  <si>
    <t>Doplnění nové vyhlášky o energetic. štítku budovy do `f_epc_regulation`</t>
  </si>
  <si>
    <t>string(150)</t>
  </si>
  <si>
    <t>V2.1.2</t>
  </si>
  <si>
    <t>Prodloužení povolené délky atributu poznamka_cena (50 -&gt; 150 znaků)</t>
  </si>
  <si>
    <t xml:space="preserve">  &lt;jmeno&gt;Alžběta&lt;/jmeno&gt;</t>
  </si>
  <si>
    <t>agent_ico</t>
  </si>
  <si>
    <t>V2.1.3</t>
  </si>
  <si>
    <t>Rozšíření exportu makléře o atribut `agent_ico`.</t>
  </si>
  <si>
    <t>&lt;&lt; nový atribut v2.1.3</t>
  </si>
  <si>
    <t>string(8)</t>
  </si>
  <si>
    <t>fax</t>
  </si>
  <si>
    <t>fax makléře</t>
  </si>
  <si>
    <t xml:space="preserve">  &lt;agent_ico&gt;12345678&lt;/agent_ico&gt;</t>
  </si>
  <si>
    <t>IČO makléře, publikované na webu v profilu makléře</t>
  </si>
  <si>
    <t>V2.1.4</t>
  </si>
  <si>
    <t>Prodloužení povolené délky atributu id_nemo_ext (24 -&gt; 32 znaků)</t>
  </si>
  <si>
    <t>Plochy</t>
  </si>
  <si>
    <t>pl_celkem</t>
  </si>
  <si>
    <t>Základní hodnoty</t>
  </si>
  <si>
    <t>mul_topne_teleso</t>
  </si>
  <si>
    <t>poskytovatel virtuální prohlídky
(od V2.0.4 jen informativní údaj, skutečný typ detekujeme na základě atributu `url_virtual_tour`)</t>
  </si>
  <si>
    <t>WAW</t>
  </si>
  <si>
    <t>podlahové vytápění</t>
  </si>
  <si>
    <t>radiátory</t>
  </si>
  <si>
    <t>přímotop</t>
  </si>
  <si>
    <t>infrapanel</t>
  </si>
  <si>
    <t>krbová kamna</t>
  </si>
  <si>
    <t>krb</t>
  </si>
  <si>
    <t>kotel na tuhá paliva</t>
  </si>
  <si>
    <t>kamna</t>
  </si>
  <si>
    <t>mul_zdroj_topeni</t>
  </si>
  <si>
    <t>mul_zdroj_ohrevu_vody</t>
  </si>
  <si>
    <t>Nahrazen atributy níže</t>
  </si>
  <si>
    <t>&lt;&lt; nový číselník (v2.3.0)</t>
  </si>
  <si>
    <t>&lt;&lt; zastaralý od (v2.3.0)</t>
  </si>
  <si>
    <t>užitná plocha (neobsahuje balkony, lodžie, terasy, sklepní kóje a garáže)</t>
  </si>
  <si>
    <t>celková plocha (včetně balkonů, lodžií, teras, sklepních kójí, garáží)</t>
  </si>
  <si>
    <t>&lt;&lt; úprava kontextu v2.3.0</t>
  </si>
  <si>
    <t>GPS / geocoding / mapa</t>
  </si>
  <si>
    <t>&lt;&lt; nové v2.3.0</t>
  </si>
  <si>
    <t>mul_zdroj_vytapeni</t>
  </si>
  <si>
    <t>5+kk</t>
  </si>
  <si>
    <t>&lt;mul_topne_teleso&gt;8&lt;/mul_topne_teleso&gt;</t>
  </si>
  <si>
    <t>&lt;mul_topne_teleso&gt;3&lt;/mul_topne_teleso&gt;</t>
  </si>
  <si>
    <t>&lt;mul_zdroj_vytapeni&gt;1&lt;/mul_zdroj_vytapeni&gt;</t>
  </si>
  <si>
    <t>Cena nemovitosti, cenové údaje</t>
  </si>
  <si>
    <t>počet nadzemních podlaží budovy</t>
  </si>
  <si>
    <t>počet podzemních podlaží</t>
  </si>
  <si>
    <t>&lt;&lt; zastaralé/nepoužitelné v2.3.0</t>
  </si>
  <si>
    <t>id pobočky, pod kterou má být nemovitost zatříděna (id ze systému Reality.iDNES.cz, které vám na požádání sdělí technická podpora)</t>
  </si>
  <si>
    <t>Logické hodnoty (1/0 - ano/ne)</t>
  </si>
  <si>
    <t>Ostatní parametry nabídky</t>
  </si>
  <si>
    <t>preview_image</t>
  </si>
  <si>
    <t>náhledový soubor</t>
  </si>
  <si>
    <t>nadřazený uzel pro náhledový soubor nahrávaného videa</t>
  </si>
  <si>
    <t>V2.3.0</t>
  </si>
  <si>
    <t>Kuula.co</t>
  </si>
  <si>
    <t>Nové atributy; podpora více fotografií; více typů virt. prohlídek</t>
  </si>
  <si>
    <t>url adresa virtuální prohlídky jednoho z podporovaných poskytovatelů</t>
  </si>
  <si>
    <t>&lt;&lt; nové v2.3.2 (budoucí alokace, dosud nepoužito)</t>
  </si>
  <si>
    <t>&lt;&lt; podpora dalšího poskytovatele VP</t>
  </si>
  <si>
    <t>plynový kotel</t>
  </si>
  <si>
    <t>elektrokotel</t>
  </si>
  <si>
    <t>tepelné čerpadlo</t>
  </si>
  <si>
    <t>plynový kondenzační kotel</t>
  </si>
  <si>
    <t>ústřední dálkové</t>
  </si>
  <si>
    <t>plynová karma</t>
  </si>
  <si>
    <t>nadřazený uzel pro jednu fotografii, u nemovitosti smí být max. 100 fotografií
povolený formát JPEG
více viz. specifikace nebo vzorové XML</t>
  </si>
  <si>
    <t>pokud je hodnota 1, u tuzemských nemovitostí se pokusíme dohledat adresu na základě hodnot `gps_lat` a `gps_lng`.
Ostatní lokalitní atributy budou ignorovány.</t>
  </si>
  <si>
    <t>Více informací o virtuálních prohlídkách.</t>
  </si>
  <si>
    <t>podílové</t>
  </si>
  <si>
    <t>&lt;&lt; nová hodnota v2.3.1</t>
  </si>
  <si>
    <t>velmi dobrý</t>
  </si>
  <si>
    <t>dobrý</t>
  </si>
  <si>
    <t>&lt;&lt; úprava textace v2.3.1</t>
  </si>
  <si>
    <t>V2.3.1</t>
  </si>
  <si>
    <t>povinné ve všech případech
(s výjimkou reverzního geocodingu)</t>
  </si>
  <si>
    <t>v rekonstrukci</t>
  </si>
  <si>
    <t>f_typ_pronajmu</t>
  </si>
  <si>
    <t>nájem</t>
  </si>
  <si>
    <t>podnájem</t>
  </si>
  <si>
    <t>url adresa videa místo názvu souboru (musí vracet Content-Type: video/*)</t>
  </si>
  <si>
    <r>
      <t xml:space="preserve">Typ souboru s videosekvenci je odvozen od jeho přípony. Pokud chcete mít kontrolu nad kvalitou výstupu, nahrávejte videosekvence ve formátu </t>
    </r>
    <r>
      <rPr>
        <b/>
        <sz val="10"/>
        <rFont val="Arial"/>
        <family val="2"/>
        <charset val="238"/>
      </rPr>
      <t>MP4</t>
    </r>
    <r>
      <rPr>
        <sz val="10"/>
        <rFont val="Arial"/>
        <family val="2"/>
        <charset val="1"/>
      </rPr>
      <t>, který používá náš přehrávač. Všechny ostatní formáty projdou nutnou více či méně ztrátovou konverzí.
Další podporované formáty jsou: MOV, AVI, MPEG, MKV, WMV, ..., cokoliv co zvládne zkonvertovat FFMPEG.</t>
    </r>
  </si>
  <si>
    <t>18)</t>
  </si>
  <si>
    <t>forma pronájmu</t>
  </si>
  <si>
    <t>platná url adresa začínající prefixem http(s)://, v maximální délce 255 znaků</t>
  </si>
  <si>
    <r>
      <t xml:space="preserve">Url adresa ke stažení videa může plně nahradit soubor přenášený přes FTP.
</t>
    </r>
    <r>
      <rPr>
        <b/>
        <sz val="10"/>
        <rFont val="Arial"/>
        <family val="2"/>
        <charset val="238"/>
      </rPr>
      <t>Omezení</t>
    </r>
    <r>
      <rPr>
        <sz val="10"/>
        <rFont val="Arial"/>
        <family val="2"/>
        <charset val="1"/>
      </rPr>
      <t>: Odkaz musí při pokusu o stažení vracet Content-Type: video/* a Content-Length: větší než nula. Stahování odkazu započne okamžitě během zpracování XML. V případě, že se soubor nepodaří stáhnout, nebo nebude obsahovat platný obsah, import skončí s chybovou hláškou, aniž by byl pokus o nahrání/aktualizaci nabídky dále zpracováván.
Údaj `</t>
    </r>
    <r>
      <rPr>
        <b/>
        <sz val="10"/>
        <rFont val="Arial"/>
        <family val="2"/>
        <charset val="238"/>
      </rPr>
      <t>hash</t>
    </r>
    <r>
      <rPr>
        <sz val="10"/>
        <rFont val="Arial"/>
        <family val="2"/>
        <charset val="1"/>
      </rPr>
      <t>` nadále slouží pro kontrolu změny ve videu na naší straně.
Pošlete stejný hash =&gt; soubor nebudeme stahovat, pokud už jsme ho jednou zpracovali.</t>
    </r>
  </si>
  <si>
    <t>&lt;&lt; nové v2.3.1</t>
  </si>
  <si>
    <t>cena_provize</t>
  </si>
  <si>
    <t>provize realitní kanceláři v měně ceny nemovitosti</t>
  </si>
  <si>
    <t>cena_vratna_kauce</t>
  </si>
  <si>
    <t>vratná kauce při započetí nájmu (v měně ceny nemovitosti)</t>
  </si>
  <si>
    <t>anuita u družstevního vlastnictví (v měně ceny nemovitosti)</t>
  </si>
  <si>
    <t>f_prevod_dv_ov</t>
  </si>
  <si>
    <t>u družstevního vlastnicví - možnost převodu do osobního vlastnictví</t>
  </si>
  <si>
    <t>&lt;&lt; počet parkovacích míst akceptován napříč typy nemovitostí v2.3.1</t>
  </si>
  <si>
    <t>cena_parking</t>
  </si>
  <si>
    <t>cena_sluzby_2_osoby</t>
  </si>
  <si>
    <t>cena_sluzby_dalsi_osoba</t>
  </si>
  <si>
    <t>cena_energie</t>
  </si>
  <si>
    <t>měsíční poplatky za parkování</t>
  </si>
  <si>
    <t>mesíční poplatky za energie</t>
  </si>
  <si>
    <t>19)</t>
  </si>
  <si>
    <t>Nové atributy; úpravy číselníkových hodnot; rozšířený způsob přenosu videa</t>
  </si>
  <si>
    <t>b_najemce_neplati_provizi</t>
  </si>
  <si>
    <t>cena_sluzby_1_osoba</t>
  </si>
  <si>
    <t>měsíční poplatky za energie, apod., textové shrnutí</t>
  </si>
  <si>
    <t>měsíční zálohy na služby pro 1 osobu</t>
  </si>
  <si>
    <t>Atributy obsahující rozpad údajů o zálohách a poplatcích, původně shrnutých do textového pole `poplatky`, pro snazší orientaci zájemce o bydlení</t>
  </si>
  <si>
    <t>měsíční poplatky za služby za každou další 1 osobu (jako doplněk předchozích údajů)</t>
  </si>
  <si>
    <t>pl_sklep</t>
  </si>
  <si>
    <t>&lt;&lt; nový v2.3.1</t>
  </si>
  <si>
    <t>plocha sklepních prostor (pro byty a domy)</t>
  </si>
  <si>
    <t>b_parkovani_v_cene</t>
  </si>
  <si>
    <t>poplatky za parkování v ceně nájmu (u pronájmu)</t>
  </si>
  <si>
    <t>u pronájmu - sjednání nájmu bez provize</t>
  </si>
  <si>
    <t>měsíční zálohy na služby pro 2 osoby (pokud neposíláte `cena_sluzby_1_osoba`)</t>
  </si>
  <si>
    <t>Verze 2.3.2 (2026-02-02)</t>
  </si>
  <si>
    <t>V2.3.2</t>
  </si>
  <si>
    <t>Upravené chování nemo_import + skript pro zjištění dostatku kreditu k inzerci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</si>
</sst>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name val="Arial"/>
      <family val="2"/>
      <charset val="238"/>
    </font>
    <font>
      <sz val="10"/>
      <name val="Arial"/>
      <family val="2"/>
      <charset val="1"/>
    </font>
    <font>
      <i/>
      <sz val="10"/>
      <name val="Arial"/>
      <family val="2"/>
      <charset val="1"/>
    </font>
    <font>
      <b/>
      <sz val="14"/>
      <name val="Arial"/>
      <family val="2"/>
      <charset val="1"/>
    </font>
    <font>
      <b/>
      <sz val="10"/>
      <name val="Arial"/>
      <family val="2"/>
      <charset val="1"/>
    </font>
    <font>
      <b/>
      <sz val="10"/>
      <name val="Arial"/>
      <family val="2"/>
      <charset val="238"/>
    </font>
    <font>
      <b/>
      <i/>
      <sz val="10"/>
      <name val="Arial"/>
      <family val="2"/>
      <charset val="1"/>
    </font>
    <font>
      <i/>
      <sz val="10"/>
      <name val="Arial"/>
      <family val="2"/>
      <charset val="238"/>
    </font>
    <font>
      <sz val="11"/>
      <color indexed="20"/>
      <name val="Calibri"/>
      <family val="2"/>
      <charset val="238"/>
    </font>
    <font>
      <b/>
      <i/>
      <sz val="10"/>
      <name val="Arial"/>
      <family val="2"/>
      <charset val="238"/>
    </font>
    <font>
      <sz val="10"/>
      <name val="Arial"/>
      <family val="2"/>
    </font>
    <font>
      <b/>
      <i/>
      <sz val="13"/>
      <name val="Arial"/>
      <family val="2"/>
      <charset val="1"/>
    </font>
    <font>
      <sz val="8"/>
      <name val="Arial"/>
      <family val="2"/>
      <charset val="1"/>
    </font>
    <font>
      <b/>
      <sz val="9"/>
      <name val="Arial"/>
      <family val="2"/>
      <charset val="238"/>
    </font>
    <font>
      <b/>
      <sz val="8"/>
      <name val="Arial"/>
      <family val="2"/>
      <charset val="1"/>
    </font>
    <font>
      <sz val="8"/>
      <name val="Arial"/>
      <family val="2"/>
      <charset val="238"/>
    </font>
    <font>
      <sz val="10"/>
      <color indexed="55"/>
      <name val="Arial"/>
      <family val="2"/>
      <charset val="1"/>
    </font>
    <font>
      <b/>
      <sz val="10"/>
      <color indexed="10"/>
      <name val="Arial"/>
      <family val="2"/>
      <charset val="1"/>
    </font>
    <font>
      <b/>
      <sz val="10"/>
      <color indexed="10"/>
      <name val="Arial"/>
      <family val="2"/>
      <charset val="238"/>
    </font>
    <font>
      <sz val="10"/>
      <color indexed="12"/>
      <name val="Arial"/>
      <family val="2"/>
      <charset val="238"/>
    </font>
    <font>
      <sz val="10"/>
      <name val="Arial"/>
      <family val="2"/>
      <charset val="238"/>
    </font>
    <font>
      <u/>
      <sz val="10"/>
      <color theme="10"/>
      <name val="Arial"/>
      <family val="2"/>
      <charset val="238"/>
    </font>
    <font>
      <sz val="10"/>
      <color theme="0" tint="-0.499984740745262"/>
      <name val="Arial"/>
      <family val="2"/>
      <charset val="238"/>
    </font>
    <font>
      <b/>
      <strike/>
      <sz val="10"/>
      <name val="Arial"/>
      <family val="2"/>
    </font>
    <font>
      <strike/>
      <sz val="10"/>
      <name val="Arial"/>
      <family val="2"/>
    </font>
  </fonts>
  <fills count="17">
    <fill>
      <patternFill patternType="none"/>
    </fill>
    <fill>
      <patternFill patternType="gray125"/>
    </fill>
    <fill>
      <patternFill patternType="solid">
        <fgColor indexed="45"/>
        <bgColor indexed="46"/>
      </patternFill>
    </fill>
    <fill>
      <patternFill patternType="solid">
        <fgColor indexed="31"/>
        <bgColor indexed="47"/>
      </patternFill>
    </fill>
    <fill>
      <patternFill patternType="solid">
        <fgColor indexed="29"/>
        <bgColor indexed="46"/>
      </patternFill>
    </fill>
    <fill>
      <patternFill patternType="solid">
        <fgColor indexed="50"/>
        <bgColor indexed="23"/>
      </patternFill>
    </fill>
    <fill>
      <patternFill patternType="solid">
        <fgColor indexed="44"/>
        <bgColor indexed="24"/>
      </patternFill>
    </fill>
    <fill>
      <patternFill patternType="solid">
        <fgColor indexed="43"/>
        <bgColor indexed="42"/>
      </patternFill>
    </fill>
    <fill>
      <patternFill patternType="solid">
        <fgColor indexed="26"/>
        <bgColor indexed="9"/>
      </patternFill>
    </fill>
    <fill>
      <patternFill patternType="solid">
        <fgColor indexed="51"/>
        <bgColor indexed="13"/>
      </patternFill>
    </fill>
    <fill>
      <patternFill patternType="solid">
        <fgColor indexed="22"/>
        <bgColor indexed="47"/>
      </patternFill>
    </fill>
    <fill>
      <patternFill patternType="solid">
        <fgColor indexed="46"/>
        <bgColor indexed="45"/>
      </patternFill>
    </fill>
    <fill>
      <patternFill patternType="solid">
        <fgColor indexed="9"/>
        <bgColor indexed="26"/>
      </patternFill>
    </fill>
    <fill>
      <patternFill patternType="solid">
        <fgColor indexed="23"/>
        <bgColor indexed="55"/>
      </patternFill>
    </fill>
    <fill>
      <patternFill patternType="solid">
        <fgColor rgb="FF92D050"/>
        <bgColor indexed="64"/>
      </patternFill>
    </fill>
    <fill>
      <patternFill patternType="solid">
        <fgColor theme="6" tint="0.39997558519241921"/>
        <bgColor indexed="64"/>
      </patternFill>
    </fill>
    <fill>
      <patternFill patternType="solid">
        <fgColor theme="0" tint="-0.14999847407452621"/>
        <bgColor indexed="64"/>
      </patternFill>
    </fill>
  </fills>
  <borders count="11">
    <border>
      <left/>
      <right/>
      <top/>
      <bottom/>
      <diagonal/>
    </border>
    <border>
      <left/>
      <right/>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hair">
        <color indexed="8"/>
      </top>
      <bottom/>
      <diagonal/>
    </border>
    <border>
      <left/>
      <right/>
      <top/>
      <bottom style="thin">
        <color indexed="64"/>
      </bottom>
      <diagonal/>
    </border>
    <border>
      <left/>
      <right/>
      <top style="thin">
        <color indexed="8"/>
      </top>
      <bottom style="hair">
        <color indexed="8"/>
      </bottom>
      <diagonal/>
    </border>
    <border>
      <left/>
      <right/>
      <top/>
      <bottom style="hair">
        <color indexed="8"/>
      </bottom>
      <diagonal/>
    </border>
    <border>
      <left/>
      <right/>
      <top style="hair">
        <color indexed="8"/>
      </top>
      <bottom style="hair">
        <color indexed="8"/>
      </bottom>
      <diagonal/>
    </border>
    <border>
      <left/>
      <right/>
      <top style="thin">
        <color indexed="8"/>
      </top>
      <bottom style="thin">
        <color indexed="8"/>
      </bottom>
      <diagonal/>
    </border>
  </borders>
  <cellStyleXfs count="3">
    <xf numFmtId="0" fontId="0" fillId="0" borderId="0"/>
    <xf numFmtId="0" fontId="8" fillId="2" borderId="0" applyNumberFormat="0" applyBorder="0" applyAlignment="0" applyProtection="0"/>
    <xf numFmtId="0" fontId="21" fillId="0" borderId="0" applyNumberFormat="0" applyFill="0" applyBorder="0" applyAlignment="0" applyProtection="0"/>
  </cellStyleXfs>
  <cellXfs count="172">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center"/>
    </xf>
    <xf numFmtId="0" fontId="1" fillId="0" borderId="0" xfId="0" applyFont="1" applyFill="1"/>
    <xf numFmtId="0" fontId="4" fillId="0" borderId="1" xfId="0" applyFont="1" applyBorder="1" applyAlignment="1">
      <alignment horizontal="center" wrapText="1"/>
    </xf>
    <xf numFmtId="0" fontId="4" fillId="0" borderId="1" xfId="0" applyFont="1" applyBorder="1"/>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4" fillId="4" borderId="0" xfId="0" applyFont="1" applyFill="1" applyAlignment="1">
      <alignment wrapText="1"/>
    </xf>
    <xf numFmtId="0" fontId="4" fillId="0" borderId="0" xfId="0" applyFont="1" applyAlignment="1">
      <alignment horizontal="center" wrapText="1"/>
    </xf>
    <xf numFmtId="0" fontId="1" fillId="0" borderId="0" xfId="0" applyFont="1" applyAlignment="1">
      <alignment wrapText="1"/>
    </xf>
    <xf numFmtId="0" fontId="0" fillId="0" borderId="0" xfId="0" applyAlignment="1">
      <alignment horizontal="center"/>
    </xf>
    <xf numFmtId="0" fontId="4" fillId="4" borderId="0" xfId="0" applyFont="1" applyFill="1" applyAlignment="1">
      <alignment vertical="center" wrapText="1"/>
    </xf>
    <xf numFmtId="0" fontId="4" fillId="0" borderId="0" xfId="0" applyFont="1" applyAlignment="1">
      <alignment horizontal="center" vertical="center" wrapText="1"/>
    </xf>
    <xf numFmtId="0" fontId="1" fillId="0" borderId="0" xfId="0" applyFont="1" applyAlignment="1">
      <alignment vertical="center" wrapText="1"/>
    </xf>
    <xf numFmtId="0" fontId="1" fillId="0" borderId="0" xfId="0" applyFont="1" applyAlignment="1">
      <alignment vertical="center"/>
    </xf>
    <xf numFmtId="0" fontId="5" fillId="0" borderId="0" xfId="0" applyFont="1" applyFill="1" applyAlignment="1">
      <alignment vertical="center"/>
    </xf>
    <xf numFmtId="0" fontId="4" fillId="0" borderId="0" xfId="0" applyFont="1" applyAlignment="1">
      <alignment wrapText="1"/>
    </xf>
    <xf numFmtId="0" fontId="1" fillId="0" borderId="0" xfId="0" applyFont="1" applyAlignment="1">
      <alignment horizontal="center" wrapText="1"/>
    </xf>
    <xf numFmtId="0" fontId="0" fillId="0" borderId="0" xfId="0" applyFont="1" applyAlignment="1">
      <alignment wrapText="1"/>
    </xf>
    <xf numFmtId="0" fontId="4" fillId="0" borderId="0" xfId="0" applyFont="1" applyFill="1" applyAlignment="1">
      <alignment wrapText="1"/>
    </xf>
    <xf numFmtId="0" fontId="7" fillId="0" borderId="0" xfId="0" applyFont="1" applyFill="1" applyAlignment="1">
      <alignment horizontal="center"/>
    </xf>
    <xf numFmtId="0" fontId="7" fillId="0" borderId="0" xfId="0" applyFont="1" applyAlignment="1">
      <alignment horizontal="center"/>
    </xf>
    <xf numFmtId="0" fontId="5" fillId="7" borderId="0" xfId="0" applyFont="1" applyFill="1"/>
    <xf numFmtId="0" fontId="4" fillId="0" borderId="0" xfId="0" applyFont="1"/>
    <xf numFmtId="0" fontId="5" fillId="0" borderId="0" xfId="0" applyFont="1"/>
    <xf numFmtId="0" fontId="1" fillId="0" borderId="0" xfId="0" applyFont="1" applyBorder="1"/>
    <xf numFmtId="0" fontId="5" fillId="0" borderId="0" xfId="0" applyFont="1" applyFill="1" applyBorder="1" applyAlignment="1">
      <alignment vertical="center"/>
    </xf>
    <xf numFmtId="0" fontId="1" fillId="0" borderId="0" xfId="0" applyFont="1" applyBorder="1" applyAlignment="1">
      <alignment horizontal="center"/>
    </xf>
    <xf numFmtId="0" fontId="1" fillId="0" borderId="0" xfId="0" applyFont="1" applyBorder="1" applyAlignment="1">
      <alignment wrapText="1"/>
    </xf>
    <xf numFmtId="0" fontId="4" fillId="0" borderId="0" xfId="0" applyFont="1" applyFill="1"/>
    <xf numFmtId="0" fontId="1" fillId="0" borderId="0" xfId="0" applyFont="1" applyBorder="1" applyAlignment="1">
      <alignment horizontal="center" vertical="center"/>
    </xf>
    <xf numFmtId="0" fontId="5" fillId="0" borderId="0" xfId="0" applyFont="1" applyFill="1" applyBorder="1" applyAlignment="1">
      <alignment horizontal="right" vertical="center"/>
    </xf>
    <xf numFmtId="0" fontId="1" fillId="0" borderId="0" xfId="0" applyFont="1" applyFill="1" applyBorder="1" applyAlignment="1">
      <alignment wrapText="1"/>
    </xf>
    <xf numFmtId="0" fontId="4" fillId="5" borderId="0" xfId="0" applyFont="1" applyFill="1" applyAlignment="1">
      <alignment vertical="center"/>
    </xf>
    <xf numFmtId="0" fontId="1" fillId="0" borderId="0" xfId="0" applyFont="1" applyAlignment="1">
      <alignment horizontal="left" wrapText="1"/>
    </xf>
    <xf numFmtId="14" fontId="1" fillId="0" borderId="0" xfId="0" applyNumberFormat="1" applyFont="1"/>
    <xf numFmtId="49" fontId="0" fillId="0" borderId="0" xfId="0" applyNumberFormat="1" applyFont="1" applyAlignment="1">
      <alignment horizontal="right"/>
    </xf>
    <xf numFmtId="0" fontId="1" fillId="0" borderId="0" xfId="0" applyFont="1" applyAlignment="1">
      <alignment horizontal="left"/>
    </xf>
    <xf numFmtId="49" fontId="1" fillId="0" borderId="0" xfId="0" applyNumberFormat="1" applyFont="1" applyAlignment="1">
      <alignment horizontal="right"/>
    </xf>
    <xf numFmtId="14" fontId="1" fillId="0" borderId="0" xfId="0" applyNumberFormat="1" applyFont="1" applyAlignment="1">
      <alignment vertical="center"/>
    </xf>
    <xf numFmtId="49" fontId="1" fillId="0" borderId="0" xfId="0" applyNumberFormat="1" applyFont="1" applyAlignment="1">
      <alignment horizontal="right" vertical="center"/>
    </xf>
    <xf numFmtId="0" fontId="1" fillId="0" borderId="0" xfId="0" applyFont="1" applyAlignment="1">
      <alignment horizontal="right" vertical="center"/>
    </xf>
    <xf numFmtId="49" fontId="1" fillId="0" borderId="0" xfId="0" applyNumberFormat="1" applyFont="1" applyAlignment="1">
      <alignment horizontal="center"/>
    </xf>
    <xf numFmtId="0" fontId="12" fillId="0" borderId="0" xfId="0" applyFont="1" applyAlignment="1">
      <alignment horizontal="center" wrapText="1"/>
    </xf>
    <xf numFmtId="0" fontId="3" fillId="0" borderId="0" xfId="0" applyFont="1" applyFill="1" applyBorder="1" applyAlignment="1">
      <alignment horizontal="center" vertical="center"/>
    </xf>
    <xf numFmtId="0" fontId="14" fillId="8" borderId="0" xfId="0" applyFont="1" applyFill="1" applyAlignment="1">
      <alignment horizontal="center" wrapText="1"/>
    </xf>
    <xf numFmtId="0" fontId="5" fillId="8" borderId="0" xfId="0" applyFont="1" applyFill="1" applyAlignment="1">
      <alignment horizontal="center"/>
    </xf>
    <xf numFmtId="0" fontId="0" fillId="0" borderId="0" xfId="0" applyAlignment="1"/>
    <xf numFmtId="0" fontId="13" fillId="3" borderId="3" xfId="0" applyFont="1" applyFill="1" applyBorder="1" applyAlignment="1">
      <alignment horizontal="center" vertical="center" wrapText="1"/>
    </xf>
    <xf numFmtId="0" fontId="4" fillId="0" borderId="0" xfId="0" applyFont="1" applyAlignment="1">
      <alignment vertical="center" wrapText="1"/>
    </xf>
    <xf numFmtId="0" fontId="5" fillId="0" borderId="0" xfId="0" applyFont="1" applyAlignment="1">
      <alignment horizontal="center" vertical="center"/>
    </xf>
    <xf numFmtId="0" fontId="4" fillId="0" borderId="0" xfId="0" applyFont="1" applyFill="1" applyAlignment="1">
      <alignment vertical="center" wrapText="1"/>
    </xf>
    <xf numFmtId="0" fontId="15" fillId="0" borderId="0" xfId="0" applyFont="1" applyFill="1" applyAlignment="1">
      <alignment horizontal="center" wrapText="1"/>
    </xf>
    <xf numFmtId="0" fontId="1" fillId="0" borderId="0" xfId="0" applyFont="1" applyAlignment="1">
      <alignment horizontal="right"/>
    </xf>
    <xf numFmtId="0" fontId="3" fillId="0" borderId="0" xfId="0" applyFont="1" applyFill="1" applyAlignment="1">
      <alignment horizontal="center" vertical="center"/>
    </xf>
    <xf numFmtId="0" fontId="4" fillId="0" borderId="0" xfId="0" applyFont="1" applyFill="1" applyAlignment="1">
      <alignment horizontal="center"/>
    </xf>
    <xf numFmtId="0" fontId="6" fillId="9" borderId="0" xfId="0" applyFont="1" applyFill="1" applyAlignment="1">
      <alignment horizontal="left"/>
    </xf>
    <xf numFmtId="0" fontId="1" fillId="9" borderId="0" xfId="0" applyFont="1" applyFill="1" applyAlignment="1">
      <alignment horizontal="right"/>
    </xf>
    <xf numFmtId="0" fontId="1" fillId="9" borderId="0" xfId="0" applyFont="1" applyFill="1"/>
    <xf numFmtId="0" fontId="6" fillId="0" borderId="0" xfId="0" applyFont="1" applyFill="1" applyAlignment="1">
      <alignment horizontal="center"/>
    </xf>
    <xf numFmtId="0" fontId="4" fillId="10" borderId="0" xfId="0" applyFont="1" applyFill="1" applyAlignment="1">
      <alignment horizontal="center"/>
    </xf>
    <xf numFmtId="0" fontId="16" fillId="0" borderId="0" xfId="0" applyFont="1" applyAlignment="1">
      <alignment horizontal="right"/>
    </xf>
    <xf numFmtId="0" fontId="16" fillId="0" borderId="0" xfId="0" applyFont="1"/>
    <xf numFmtId="0" fontId="6" fillId="0" borderId="0" xfId="0" applyFont="1"/>
    <xf numFmtId="0" fontId="5" fillId="10" borderId="0" xfId="0" applyFont="1" applyFill="1" applyAlignment="1">
      <alignment horizontal="center"/>
    </xf>
    <xf numFmtId="0" fontId="16" fillId="0" borderId="0" xfId="0" applyFont="1" applyAlignment="1">
      <alignment horizontal="right" wrapText="1"/>
    </xf>
    <xf numFmtId="0" fontId="16" fillId="0" borderId="0" xfId="0" applyFont="1" applyAlignment="1">
      <alignment wrapText="1"/>
    </xf>
    <xf numFmtId="0" fontId="1" fillId="0" borderId="0" xfId="0" applyFont="1" applyAlignment="1">
      <alignment horizontal="right" wrapText="1"/>
    </xf>
    <xf numFmtId="0" fontId="1" fillId="4" borderId="0" xfId="0" applyFont="1" applyFill="1" applyAlignment="1">
      <alignment horizontal="left"/>
    </xf>
    <xf numFmtId="0" fontId="1" fillId="4" borderId="0" xfId="0" applyFont="1" applyFill="1" applyAlignment="1">
      <alignment horizontal="right" wrapText="1"/>
    </xf>
    <xf numFmtId="0" fontId="1" fillId="4" borderId="0" xfId="0" applyFont="1" applyFill="1" applyAlignment="1">
      <alignment wrapText="1"/>
    </xf>
    <xf numFmtId="0" fontId="17" fillId="0" borderId="0" xfId="0" applyFont="1"/>
    <xf numFmtId="0" fontId="6" fillId="9" borderId="0" xfId="0" applyFont="1" applyFill="1" applyAlignment="1">
      <alignment wrapText="1"/>
    </xf>
    <xf numFmtId="0" fontId="1" fillId="0" borderId="0" xfId="0" applyFont="1" applyFill="1" applyAlignment="1">
      <alignment horizontal="right"/>
    </xf>
    <xf numFmtId="0" fontId="0" fillId="0" borderId="1" xfId="0" applyBorder="1"/>
    <xf numFmtId="0" fontId="0" fillId="0" borderId="0" xfId="0" applyFill="1"/>
    <xf numFmtId="0" fontId="4" fillId="9" borderId="0" xfId="0" applyFont="1" applyFill="1"/>
    <xf numFmtId="0" fontId="4" fillId="9" borderId="0" xfId="0" applyFont="1" applyFill="1" applyAlignment="1">
      <alignment horizontal="right"/>
    </xf>
    <xf numFmtId="0" fontId="6" fillId="0" borderId="5" xfId="0" applyFont="1" applyBorder="1"/>
    <xf numFmtId="0" fontId="9" fillId="0" borderId="0" xfId="0" applyFont="1"/>
    <xf numFmtId="0" fontId="0" fillId="0" borderId="0" xfId="0" applyNumberFormat="1" applyFont="1" applyAlignment="1">
      <alignment horizontal="center"/>
    </xf>
    <xf numFmtId="0" fontId="0" fillId="0" borderId="0" xfId="0" applyFont="1" applyFill="1"/>
    <xf numFmtId="0" fontId="0" fillId="0" borderId="0" xfId="0" applyFont="1" applyAlignment="1">
      <alignment vertical="center" wrapText="1" shrinkToFit="1"/>
    </xf>
    <xf numFmtId="0" fontId="5" fillId="0" borderId="0" xfId="0" applyFont="1" applyFill="1"/>
    <xf numFmtId="0" fontId="0" fillId="0" borderId="0" xfId="0" applyFont="1" applyAlignment="1">
      <alignment horizontal="center"/>
    </xf>
    <xf numFmtId="0" fontId="20" fillId="0" borderId="0" xfId="1" applyNumberFormat="1" applyFont="1" applyFill="1" applyBorder="1" applyAlignment="1" applyProtection="1">
      <alignment horizontal="center" wrapText="1"/>
    </xf>
    <xf numFmtId="0" fontId="20" fillId="0" borderId="0" xfId="1" applyNumberFormat="1" applyFont="1" applyFill="1" applyBorder="1" applyAlignment="1" applyProtection="1">
      <alignment wrapText="1"/>
    </xf>
    <xf numFmtId="0" fontId="5" fillId="0" borderId="0" xfId="1" applyNumberFormat="1" applyFont="1" applyFill="1" applyBorder="1" applyAlignment="1" applyProtection="1">
      <alignment wrapText="1"/>
    </xf>
    <xf numFmtId="0" fontId="5" fillId="11" borderId="0" xfId="1" applyNumberFormat="1" applyFont="1" applyFill="1" applyBorder="1" applyAlignment="1" applyProtection="1">
      <alignment wrapText="1"/>
    </xf>
    <xf numFmtId="0" fontId="0" fillId="0" borderId="0" xfId="1" applyNumberFormat="1" applyFont="1" applyFill="1" applyBorder="1" applyAlignment="1" applyProtection="1">
      <alignment wrapText="1"/>
    </xf>
    <xf numFmtId="0" fontId="0" fillId="0" borderId="0" xfId="0" applyFont="1"/>
    <xf numFmtId="0" fontId="2" fillId="0" borderId="0" xfId="0" applyFont="1" applyAlignment="1">
      <alignment horizontal="center" vertical="center"/>
    </xf>
    <xf numFmtId="0" fontId="2" fillId="6" borderId="0" xfId="0" applyFont="1" applyFill="1" applyAlignment="1">
      <alignment horizontal="center" vertical="center"/>
    </xf>
    <xf numFmtId="0" fontId="2" fillId="10" borderId="0" xfId="0" applyFont="1" applyFill="1" applyAlignment="1">
      <alignment horizontal="center" vertical="center"/>
    </xf>
    <xf numFmtId="0" fontId="2" fillId="7" borderId="0" xfId="0" applyFont="1" applyFill="1" applyAlignment="1">
      <alignment horizontal="center" vertical="center"/>
    </xf>
    <xf numFmtId="0" fontId="1" fillId="0" borderId="0" xfId="0" applyFont="1" applyAlignment="1">
      <alignment horizontal="center" vertical="center"/>
    </xf>
    <xf numFmtId="0" fontId="21" fillId="0" borderId="0" xfId="2" applyAlignment="1">
      <alignment horizontal="center"/>
    </xf>
    <xf numFmtId="0" fontId="4" fillId="10" borderId="0" xfId="0" applyFont="1" applyFill="1" applyAlignment="1">
      <alignment horizontal="center" vertical="center"/>
    </xf>
    <xf numFmtId="0" fontId="16" fillId="0" borderId="0" xfId="0" applyFont="1" applyAlignment="1">
      <alignment horizontal="right" vertical="center"/>
    </xf>
    <xf numFmtId="0" fontId="16" fillId="0" borderId="0" xfId="0" applyFont="1" applyAlignment="1">
      <alignment vertical="center" wrapText="1"/>
    </xf>
    <xf numFmtId="0" fontId="1" fillId="12" borderId="6" xfId="0" applyFont="1" applyFill="1" applyBorder="1" applyAlignment="1">
      <alignment wrapText="1"/>
    </xf>
    <xf numFmtId="0" fontId="21" fillId="0" borderId="1" xfId="2" applyBorder="1" applyAlignment="1">
      <alignment horizontal="center" wrapText="1"/>
    </xf>
    <xf numFmtId="0" fontId="4" fillId="5" borderId="0" xfId="0" applyFont="1" applyFill="1" applyAlignment="1">
      <alignment vertical="center" wrapText="1"/>
    </xf>
    <xf numFmtId="0" fontId="0" fillId="15" borderId="0" xfId="0" applyFill="1"/>
    <xf numFmtId="0" fontId="1" fillId="0" borderId="0" xfId="0" applyFont="1" applyFill="1" applyBorder="1" applyAlignment="1">
      <alignment horizontal="left" vertical="top" wrapText="1"/>
    </xf>
    <xf numFmtId="0" fontId="1" fillId="0" borderId="0" xfId="0" applyFont="1" applyAlignment="1">
      <alignment horizontal="center" vertical="center" wrapText="1"/>
    </xf>
    <xf numFmtId="0" fontId="9" fillId="16" borderId="0" xfId="0" applyFont="1" applyFill="1" applyAlignment="1">
      <alignment wrapText="1"/>
    </xf>
    <xf numFmtId="0" fontId="9" fillId="16" borderId="0" xfId="1" applyNumberFormat="1" applyFont="1" applyFill="1" applyBorder="1" applyAlignment="1" applyProtection="1">
      <alignment wrapText="1"/>
    </xf>
    <xf numFmtId="0" fontId="0" fillId="0" borderId="0" xfId="0" applyFont="1" applyAlignment="1"/>
    <xf numFmtId="0" fontId="0" fillId="0" borderId="0" xfId="0" applyFont="1" applyAlignment="1">
      <alignment vertical="center"/>
    </xf>
    <xf numFmtId="0" fontId="22" fillId="0" borderId="0" xfId="0" applyFont="1"/>
    <xf numFmtId="0" fontId="0" fillId="0" borderId="0" xfId="0"/>
    <xf numFmtId="0" fontId="0" fillId="0" borderId="0" xfId="0"/>
    <xf numFmtId="0" fontId="0" fillId="0" borderId="0" xfId="0" applyAlignment="1">
      <alignment wrapText="1"/>
    </xf>
    <xf numFmtId="0" fontId="0" fillId="0" borderId="0" xfId="0"/>
    <xf numFmtId="0" fontId="5" fillId="14" borderId="0" xfId="0" applyFont="1" applyFill="1"/>
    <xf numFmtId="0" fontId="21" fillId="0" borderId="0" xfId="2"/>
    <xf numFmtId="0" fontId="0" fillId="0" borderId="0" xfId="0"/>
    <xf numFmtId="0" fontId="6" fillId="12" borderId="8" xfId="0" applyFont="1" applyFill="1" applyBorder="1" applyAlignment="1">
      <alignment wrapText="1"/>
    </xf>
    <xf numFmtId="0" fontId="0" fillId="0" borderId="0" xfId="0"/>
    <xf numFmtId="0" fontId="5" fillId="0" borderId="0" xfId="0" applyFont="1" applyAlignment="1">
      <alignment horizontal="right"/>
    </xf>
    <xf numFmtId="0" fontId="7" fillId="0" borderId="0" xfId="0" applyFont="1" applyAlignment="1">
      <alignment horizontal="center" vertical="center"/>
    </xf>
    <xf numFmtId="0" fontId="5" fillId="6" borderId="0" xfId="0" applyFont="1" applyFill="1" applyAlignment="1">
      <alignment horizontal="left" vertical="center"/>
    </xf>
    <xf numFmtId="0" fontId="5" fillId="0" borderId="0" xfId="0" applyFont="1" applyFill="1" applyAlignment="1">
      <alignment horizontal="left" vertical="center"/>
    </xf>
    <xf numFmtId="0" fontId="0" fillId="0" borderId="0" xfId="0" applyAlignment="1">
      <alignment horizontal="center" vertical="center"/>
    </xf>
    <xf numFmtId="0" fontId="0" fillId="0" borderId="0" xfId="0" applyFont="1" applyAlignment="1">
      <alignment vertical="center" wrapText="1"/>
    </xf>
    <xf numFmtId="0" fontId="21" fillId="0" borderId="0" xfId="2" applyAlignment="1">
      <alignment horizontal="center" vertical="center"/>
    </xf>
    <xf numFmtId="0" fontId="23" fillId="0" borderId="0" xfId="0" applyFont="1" applyFill="1" applyAlignment="1">
      <alignment horizontal="left" vertical="center"/>
    </xf>
    <xf numFmtId="0" fontId="24" fillId="0" borderId="0" xfId="0" applyFont="1" applyAlignment="1">
      <alignment horizontal="center" vertical="center"/>
    </xf>
    <xf numFmtId="0" fontId="24" fillId="0" borderId="0" xfId="0" applyFont="1" applyAlignment="1">
      <alignment vertical="center" wrapText="1"/>
    </xf>
    <xf numFmtId="0" fontId="24" fillId="0" borderId="0" xfId="0" applyFont="1" applyAlignment="1">
      <alignment vertical="center"/>
    </xf>
    <xf numFmtId="0" fontId="5" fillId="0" borderId="0" xfId="0" applyFont="1" applyFill="1" applyBorder="1" applyAlignment="1">
      <alignment horizontal="left" vertical="center"/>
    </xf>
    <xf numFmtId="0" fontId="0" fillId="0" borderId="0" xfId="0" applyFont="1" applyAlignment="1">
      <alignment horizontal="left"/>
    </xf>
    <xf numFmtId="0" fontId="0" fillId="0" borderId="0" xfId="0"/>
    <xf numFmtId="0" fontId="21" fillId="0" borderId="0" xfId="2" applyAlignment="1">
      <alignment vertical="center"/>
    </xf>
    <xf numFmtId="0" fontId="0" fillId="0" borderId="0" xfId="0"/>
    <xf numFmtId="0" fontId="21" fillId="0" borderId="0" xfId="2" applyFill="1" applyAlignment="1">
      <alignment horizontal="center"/>
    </xf>
    <xf numFmtId="0" fontId="7" fillId="0" borderId="0" xfId="0" applyFont="1" applyFill="1" applyAlignment="1">
      <alignment horizontal="center" vertical="center"/>
    </xf>
    <xf numFmtId="0" fontId="2" fillId="0" borderId="0" xfId="0" applyFont="1" applyFill="1" applyAlignment="1">
      <alignment horizontal="center" vertical="center"/>
    </xf>
    <xf numFmtId="14" fontId="1" fillId="0" borderId="0" xfId="0" applyNumberFormat="1" applyFont="1" applyAlignment="1">
      <alignment horizontal="right" vertical="center"/>
    </xf>
    <xf numFmtId="0" fontId="6" fillId="12" borderId="8" xfId="0" applyFont="1" applyFill="1" applyBorder="1" applyAlignment="1">
      <alignment wrapText="1"/>
    </xf>
    <xf numFmtId="0" fontId="9" fillId="16" borderId="0" xfId="0" applyFont="1" applyFill="1" applyAlignment="1">
      <alignment horizontal="left" wrapText="1"/>
    </xf>
    <xf numFmtId="0" fontId="9" fillId="12" borderId="8" xfId="0" applyFont="1" applyFill="1" applyBorder="1"/>
    <xf numFmtId="0" fontId="21" fillId="0" borderId="0" xfId="2" applyAlignment="1">
      <alignment horizontal="center" vertical="center"/>
    </xf>
    <xf numFmtId="0" fontId="1" fillId="0" borderId="0" xfId="0" applyFont="1" applyFill="1" applyBorder="1" applyAlignment="1">
      <alignment wrapText="1"/>
    </xf>
    <xf numFmtId="0" fontId="1" fillId="0" borderId="0" xfId="0" applyFont="1" applyFill="1" applyBorder="1" applyAlignment="1">
      <alignment horizontal="left" vertical="top" wrapText="1"/>
    </xf>
    <xf numFmtId="0" fontId="1" fillId="0" borderId="0" xfId="0" applyFont="1" applyBorder="1" applyAlignment="1">
      <alignment horizontal="left" wrapText="1"/>
    </xf>
    <xf numFmtId="0" fontId="5" fillId="0" borderId="0" xfId="0" applyFont="1" applyBorder="1" applyAlignment="1">
      <alignment vertical="top" wrapText="1"/>
    </xf>
    <xf numFmtId="0" fontId="11" fillId="3" borderId="9" xfId="0" applyFont="1" applyFill="1" applyBorder="1" applyAlignment="1">
      <alignment vertical="center"/>
    </xf>
    <xf numFmtId="0" fontId="1" fillId="0" borderId="0" xfId="0" applyFont="1" applyFill="1" applyBorder="1" applyAlignment="1">
      <alignment horizontal="left" vertical="center" wrapText="1"/>
    </xf>
    <xf numFmtId="0" fontId="1" fillId="0" borderId="0" xfId="0" applyFont="1" applyBorder="1" applyAlignment="1">
      <alignment horizontal="justify" vertical="center" wrapText="1"/>
    </xf>
    <xf numFmtId="0" fontId="1" fillId="0" borderId="0" xfId="0" applyFont="1" applyBorder="1" applyAlignment="1">
      <alignment horizontal="left" vertical="center" wrapText="1"/>
    </xf>
    <xf numFmtId="0" fontId="0" fillId="0" borderId="0" xfId="0" applyAlignment="1">
      <alignment wrapText="1"/>
    </xf>
    <xf numFmtId="0" fontId="0" fillId="0" borderId="0" xfId="0"/>
    <xf numFmtId="0" fontId="4" fillId="0" borderId="0" xfId="0" applyFont="1" applyBorder="1" applyAlignment="1">
      <alignment horizontal="justify" vertical="center" wrapText="1"/>
    </xf>
    <xf numFmtId="0" fontId="6" fillId="12" borderId="6" xfId="0" applyFont="1" applyFill="1" applyBorder="1" applyAlignment="1">
      <alignment wrapText="1"/>
    </xf>
    <xf numFmtId="0" fontId="11" fillId="3" borderId="10" xfId="0" applyFont="1" applyFill="1" applyBorder="1" applyAlignment="1">
      <alignment vertical="center"/>
    </xf>
    <xf numFmtId="0" fontId="4" fillId="0" borderId="0" xfId="0" applyFont="1" applyBorder="1" applyAlignment="1">
      <alignment horizontal="left" vertical="center" wrapText="1"/>
    </xf>
    <xf numFmtId="0" fontId="3" fillId="13" borderId="7" xfId="0" applyFont="1" applyFill="1" applyBorder="1" applyAlignment="1">
      <alignment horizontal="center" vertical="center" wrapText="1"/>
    </xf>
    <xf numFmtId="0" fontId="21" fillId="13" borderId="5" xfId="2" applyFill="1" applyBorder="1" applyAlignment="1">
      <alignment horizontal="center" vertical="center" wrapText="1"/>
    </xf>
    <xf numFmtId="0" fontId="0" fillId="0" borderId="0" xfId="0" applyAlignment="1">
      <alignment horizontal="center" vertical="center"/>
    </xf>
    <xf numFmtId="0" fontId="3" fillId="13" borderId="10" xfId="0" applyFont="1" applyFill="1" applyBorder="1" applyAlignment="1">
      <alignment horizontal="center" vertical="center"/>
    </xf>
    <xf numFmtId="0" fontId="13" fillId="3" borderId="2"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6" fillId="9" borderId="0" xfId="0" applyFont="1" applyFill="1" applyBorder="1" applyAlignment="1">
      <alignment wrapText="1"/>
    </xf>
    <xf numFmtId="0" fontId="0" fillId="0" borderId="0" xfId="0" applyFont="1" applyFill="1" applyBorder="1" applyAlignment="1">
      <alignment horizontal="center" vertical="center" wrapText="1"/>
    </xf>
    <xf numFmtId="0" fontId="0" fillId="0" borderId="0" xfId="0" applyNumberFormat="1" applyFont="1" applyBorder="1" applyAlignment="1">
      <alignment horizontal="left" wrapText="1"/>
    </xf>
    <xf numFmtId="0" fontId="18" fillId="0" borderId="0" xfId="0" applyFont="1" applyBorder="1" applyAlignment="1">
      <alignment horizontal="left" vertical="center" wrapText="1"/>
    </xf>
  </cellXfs>
  <cellStyles count="3">
    <cellStyle name="Excel_BuiltIn_Chybně 1" xfId="1" xr:uid="{00000000-0005-0000-0000-000000000000}"/>
    <cellStyle name="Hypertextový odkaz" xfId="2" builtinId="8"/>
    <cellStyle name="Normální"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E6E6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94BD5E"/>
      <rgbColor rgb="009999FF"/>
      <rgbColor rgb="00993366"/>
      <rgbColor rgb="00E6E6E6"/>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83CAFF"/>
      <rgbColor rgb="00FF99CC"/>
      <rgbColor rgb="00FF9999"/>
      <rgbColor rgb="00CCCCCC"/>
      <rgbColor rgb="003366FF"/>
      <rgbColor rgb="0033CCCC"/>
      <rgbColor rgb="00AECF00"/>
      <rgbColor rgb="00FFD320"/>
      <rgbColor rgb="00FF9900"/>
      <rgbColor rgb="00FF6600"/>
      <rgbColor rgb="00666699"/>
      <rgbColor rgb="00999999"/>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blog.reality.idnes.cz/post/625791452928229376/vyu%C5%BE%C3%ADvejte-virtu%C3%A1ln%C3%AD-prohl%C3%ADdky-na-maximu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blog.reality.idnes.cz/post/625791452928229376/vyu%C5%BE%C3%ADvejte-virtu%C3%A1ln%C3%AD-prohl%C3%ADdky-na-maximum"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lzbeta.mlada@realitnikancelar.c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IR274"/>
  <sheetViews>
    <sheetView tabSelected="1" zoomScale="130" zoomScaleNormal="130" workbookViewId="0"/>
  </sheetViews>
  <sheetFormatPr defaultColWidth="11.5703125" defaultRowHeight="12.75" x14ac:dyDescent="0.2"/>
  <cols>
    <col min="1" max="1" width="1.28515625" style="1" customWidth="1"/>
    <col min="2" max="2" width="24.28515625" style="1" customWidth="1"/>
    <col min="3" max="3" width="8.5703125" style="2" customWidth="1"/>
    <col min="4" max="4" width="62.85546875" style="1" customWidth="1"/>
    <col min="5" max="5" width="11.5703125" style="1"/>
    <col min="6" max="6" width="9.7109375" style="3" customWidth="1"/>
    <col min="7" max="7" width="67" style="1" customWidth="1"/>
    <col min="8" max="8" width="11.5703125" style="4"/>
    <col min="9" max="252" width="11.5703125" style="1"/>
  </cols>
  <sheetData>
    <row r="1" spans="1:252" ht="24.6" customHeight="1" x14ac:dyDescent="0.2">
      <c r="B1" s="162" t="s">
        <v>0</v>
      </c>
      <c r="C1" s="162"/>
      <c r="D1" s="162"/>
      <c r="E1" s="162"/>
      <c r="F1" s="162"/>
    </row>
    <row r="2" spans="1:252" ht="24.6" customHeight="1" x14ac:dyDescent="0.2">
      <c r="B2" s="163" t="s">
        <v>1121</v>
      </c>
      <c r="C2" s="163"/>
      <c r="D2" s="163"/>
      <c r="E2" s="163"/>
      <c r="F2" s="163"/>
    </row>
    <row r="3" spans="1:252" x14ac:dyDescent="0.2">
      <c r="B3" s="105"/>
      <c r="C3" s="5"/>
      <c r="D3" s="5"/>
      <c r="E3" s="6"/>
    </row>
    <row r="4" spans="1:252" x14ac:dyDescent="0.2">
      <c r="B4" s="7" t="s">
        <v>1</v>
      </c>
      <c r="C4" s="8" t="s">
        <v>2</v>
      </c>
      <c r="D4" s="8" t="s">
        <v>3</v>
      </c>
      <c r="E4" s="9" t="s">
        <v>4</v>
      </c>
      <c r="F4" s="10" t="s">
        <v>5</v>
      </c>
    </row>
    <row r="5" spans="1:252" s="121" customFormat="1" x14ac:dyDescent="0.2">
      <c r="A5" s="1"/>
      <c r="B5" s="144" t="s">
        <v>1022</v>
      </c>
      <c r="C5" s="144"/>
      <c r="D5" s="144"/>
      <c r="E5" s="144"/>
      <c r="F5" s="144"/>
      <c r="G5" s="1"/>
      <c r="H5" s="4"/>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row>
    <row r="6" spans="1:252" x14ac:dyDescent="0.2">
      <c r="B6" s="11" t="s">
        <v>6</v>
      </c>
      <c r="C6" s="12" t="s">
        <v>7</v>
      </c>
      <c r="D6" s="13" t="s">
        <v>8</v>
      </c>
      <c r="E6" s="1" t="s">
        <v>9</v>
      </c>
      <c r="G6"/>
    </row>
    <row r="7" spans="1:252" x14ac:dyDescent="0.2">
      <c r="B7" s="11" t="s">
        <v>10</v>
      </c>
      <c r="C7" s="12" t="s">
        <v>7</v>
      </c>
      <c r="D7" s="13" t="s">
        <v>11</v>
      </c>
      <c r="E7" s="1" t="s">
        <v>287</v>
      </c>
      <c r="G7" s="4"/>
      <c r="H7" s="1"/>
      <c r="IR7"/>
    </row>
    <row r="8" spans="1:252" x14ac:dyDescent="0.2">
      <c r="B8" s="15" t="s">
        <v>14</v>
      </c>
      <c r="C8" s="16" t="s">
        <v>7</v>
      </c>
      <c r="D8" s="17" t="s">
        <v>15</v>
      </c>
      <c r="E8" s="18" t="s">
        <v>13</v>
      </c>
      <c r="G8"/>
      <c r="H8" s="19"/>
    </row>
    <row r="9" spans="1:252" x14ac:dyDescent="0.2">
      <c r="B9" s="11" t="s">
        <v>16</v>
      </c>
      <c r="C9" s="12" t="s">
        <v>7</v>
      </c>
      <c r="D9" s="13" t="s">
        <v>17</v>
      </c>
      <c r="E9" s="1" t="s">
        <v>13</v>
      </c>
    </row>
    <row r="10" spans="1:252" x14ac:dyDescent="0.2">
      <c r="B10" s="11" t="s">
        <v>18</v>
      </c>
      <c r="C10" s="12" t="s">
        <v>7</v>
      </c>
      <c r="D10" s="13" t="s">
        <v>19</v>
      </c>
      <c r="E10" s="1" t="s">
        <v>13</v>
      </c>
    </row>
    <row r="11" spans="1:252" x14ac:dyDescent="0.2">
      <c r="B11" s="20" t="s">
        <v>20</v>
      </c>
      <c r="C11" s="12" t="s">
        <v>21</v>
      </c>
      <c r="D11" s="13" t="s">
        <v>22</v>
      </c>
      <c r="E11" s="1" t="s">
        <v>13</v>
      </c>
    </row>
    <row r="12" spans="1:252" x14ac:dyDescent="0.2">
      <c r="B12" s="11" t="s">
        <v>23</v>
      </c>
      <c r="C12" s="12" t="s">
        <v>7</v>
      </c>
      <c r="D12" s="13" t="s">
        <v>24</v>
      </c>
      <c r="E12" s="1" t="s">
        <v>13</v>
      </c>
    </row>
    <row r="13" spans="1:252" x14ac:dyDescent="0.2">
      <c r="B13" s="20" t="s">
        <v>25</v>
      </c>
      <c r="C13" s="21" t="s">
        <v>26</v>
      </c>
      <c r="D13" s="13" t="s">
        <v>27</v>
      </c>
      <c r="E13" s="1" t="s">
        <v>28</v>
      </c>
    </row>
    <row r="14" spans="1:252" s="121" customFormat="1" x14ac:dyDescent="0.2">
      <c r="A14" s="1"/>
      <c r="B14" s="20"/>
      <c r="C14" s="21"/>
      <c r="D14" s="13"/>
      <c r="E14" s="1"/>
      <c r="F14" s="3"/>
      <c r="G14" s="1"/>
      <c r="H14" s="4"/>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row>
    <row r="15" spans="1:252" ht="13.35" customHeight="1" x14ac:dyDescent="0.2">
      <c r="B15" s="144" t="s">
        <v>83</v>
      </c>
      <c r="C15" s="144"/>
      <c r="D15" s="144"/>
      <c r="E15" s="144"/>
      <c r="F15" s="144"/>
    </row>
    <row r="16" spans="1:252" x14ac:dyDescent="0.2">
      <c r="B16" s="11" t="s">
        <v>84</v>
      </c>
      <c r="C16" s="12" t="s">
        <v>7</v>
      </c>
      <c r="D16" s="13" t="s">
        <v>85</v>
      </c>
      <c r="E16" s="1" t="s">
        <v>86</v>
      </c>
      <c r="F16" s="25"/>
      <c r="G16"/>
    </row>
    <row r="17" spans="1:252" x14ac:dyDescent="0.2">
      <c r="B17" s="11" t="s">
        <v>87</v>
      </c>
      <c r="C17" s="12" t="s">
        <v>7</v>
      </c>
      <c r="D17" s="13" t="s">
        <v>88</v>
      </c>
      <c r="E17" s="1" t="s">
        <v>89</v>
      </c>
      <c r="F17" s="140" t="str">
        <f>HYPERLINK("#NOTE1", "1)")</f>
        <v>1)</v>
      </c>
      <c r="G17"/>
    </row>
    <row r="18" spans="1:252" s="121" customFormat="1" x14ac:dyDescent="0.2">
      <c r="A18" s="1"/>
      <c r="B18" s="12"/>
      <c r="C18" s="12"/>
      <c r="D18" s="13"/>
      <c r="E18" s="1"/>
      <c r="F18" s="100"/>
      <c r="H18" s="4"/>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row>
    <row r="19" spans="1:252" s="121" customFormat="1" x14ac:dyDescent="0.2">
      <c r="A19" s="1"/>
      <c r="B19" s="144" t="s">
        <v>1049</v>
      </c>
      <c r="C19" s="144"/>
      <c r="D19" s="144"/>
      <c r="E19" s="144"/>
      <c r="F19" s="144"/>
      <c r="G19" s="1"/>
      <c r="H19" s="4"/>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row>
    <row r="20" spans="1:252" x14ac:dyDescent="0.2">
      <c r="B20" s="20" t="s">
        <v>29</v>
      </c>
      <c r="C20" s="12" t="s">
        <v>21</v>
      </c>
      <c r="D20" s="13" t="s">
        <v>30</v>
      </c>
      <c r="E20" s="1" t="s">
        <v>31</v>
      </c>
      <c r="F20" s="100" t="str">
        <f>HYPERLINK("#NOTE15", "15)")</f>
        <v>15)</v>
      </c>
      <c r="G20" s="4"/>
      <c r="H20" s="1"/>
      <c r="IR20"/>
    </row>
    <row r="21" spans="1:252" x14ac:dyDescent="0.2">
      <c r="B21" s="20" t="s">
        <v>33</v>
      </c>
      <c r="C21" s="12" t="s">
        <v>21</v>
      </c>
      <c r="D21" s="13" t="s">
        <v>34</v>
      </c>
      <c r="E21" s="1" t="s">
        <v>13</v>
      </c>
    </row>
    <row r="22" spans="1:252" x14ac:dyDescent="0.2">
      <c r="B22" s="20" t="s">
        <v>35</v>
      </c>
      <c r="C22" s="12" t="s">
        <v>21</v>
      </c>
      <c r="D22" s="13" t="s">
        <v>36</v>
      </c>
      <c r="E22" s="1" t="s">
        <v>13</v>
      </c>
    </row>
    <row r="23" spans="1:252" x14ac:dyDescent="0.2">
      <c r="B23" s="20" t="s">
        <v>37</v>
      </c>
      <c r="C23" s="12" t="s">
        <v>21</v>
      </c>
      <c r="D23" s="13" t="s">
        <v>38</v>
      </c>
      <c r="E23" s="1" t="s">
        <v>13</v>
      </c>
    </row>
    <row r="24" spans="1:252" x14ac:dyDescent="0.2">
      <c r="B24" s="20" t="s">
        <v>39</v>
      </c>
      <c r="C24" s="21" t="s">
        <v>26</v>
      </c>
      <c r="D24" s="13" t="s">
        <v>40</v>
      </c>
      <c r="E24" s="1" t="s">
        <v>28</v>
      </c>
    </row>
    <row r="25" spans="1:252" x14ac:dyDescent="0.2">
      <c r="A25"/>
      <c r="B25" s="20" t="s">
        <v>41</v>
      </c>
      <c r="C25" s="21" t="s">
        <v>26</v>
      </c>
      <c r="D25" s="13" t="s">
        <v>42</v>
      </c>
      <c r="E25" s="1" t="s">
        <v>28</v>
      </c>
    </row>
    <row r="26" spans="1:252" x14ac:dyDescent="0.2">
      <c r="A26"/>
      <c r="B26" s="20" t="s">
        <v>43</v>
      </c>
      <c r="C26" s="21" t="s">
        <v>26</v>
      </c>
      <c r="D26" s="13" t="s">
        <v>44</v>
      </c>
      <c r="E26" s="1" t="s">
        <v>28</v>
      </c>
    </row>
    <row r="27" spans="1:252" s="137" customFormat="1" x14ac:dyDescent="0.2">
      <c r="B27" s="20" t="s">
        <v>1092</v>
      </c>
      <c r="C27" s="21" t="s">
        <v>26</v>
      </c>
      <c r="D27" s="13" t="s">
        <v>1093</v>
      </c>
      <c r="E27" s="1" t="s">
        <v>48</v>
      </c>
      <c r="F27" s="3"/>
      <c r="G27" s="37" t="s">
        <v>1091</v>
      </c>
      <c r="H27" s="4"/>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row>
    <row r="28" spans="1:252" s="137" customFormat="1" ht="12.75" customHeight="1" x14ac:dyDescent="0.2">
      <c r="B28" s="53" t="s">
        <v>1108</v>
      </c>
      <c r="C28" s="21" t="s">
        <v>26</v>
      </c>
      <c r="D28" s="13" t="s">
        <v>1119</v>
      </c>
      <c r="E28" s="1" t="s">
        <v>28</v>
      </c>
      <c r="F28" s="3"/>
      <c r="G28" s="37" t="s">
        <v>1091</v>
      </c>
      <c r="H28" s="4"/>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row>
    <row r="29" spans="1:252" s="137" customFormat="1" x14ac:dyDescent="0.2">
      <c r="B29" s="20" t="s">
        <v>1094</v>
      </c>
      <c r="C29" s="21" t="s">
        <v>26</v>
      </c>
      <c r="D29" s="13" t="s">
        <v>1095</v>
      </c>
      <c r="E29" s="1" t="s">
        <v>48</v>
      </c>
      <c r="F29" s="3"/>
      <c r="G29" s="37" t="s">
        <v>1091</v>
      </c>
      <c r="H29" s="4"/>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row>
    <row r="30" spans="1:252" x14ac:dyDescent="0.2">
      <c r="B30" s="53" t="s">
        <v>94</v>
      </c>
      <c r="C30" s="109" t="s">
        <v>26</v>
      </c>
      <c r="D30" s="17" t="s">
        <v>1096</v>
      </c>
      <c r="E30" s="18" t="s">
        <v>48</v>
      </c>
      <c r="F30" s="95"/>
    </row>
    <row r="31" spans="1:252" x14ac:dyDescent="0.2">
      <c r="B31" s="53" t="s">
        <v>95</v>
      </c>
      <c r="C31" s="109" t="s">
        <v>26</v>
      </c>
      <c r="D31" s="17" t="s">
        <v>96</v>
      </c>
      <c r="E31" s="18" t="s">
        <v>48</v>
      </c>
      <c r="F31" s="95"/>
    </row>
    <row r="32" spans="1:252" x14ac:dyDescent="0.2">
      <c r="B32" s="20" t="s">
        <v>211</v>
      </c>
      <c r="C32" s="21" t="s">
        <v>26</v>
      </c>
      <c r="D32" s="13" t="s">
        <v>212</v>
      </c>
      <c r="E32" s="1" t="s">
        <v>1005</v>
      </c>
      <c r="G32" s="4"/>
      <c r="H32" s="1"/>
      <c r="IR32"/>
    </row>
    <row r="33" spans="1:252" x14ac:dyDescent="0.2">
      <c r="B33" s="20" t="s">
        <v>213</v>
      </c>
      <c r="C33" s="21" t="s">
        <v>26</v>
      </c>
      <c r="D33" s="13" t="s">
        <v>1110</v>
      </c>
      <c r="E33" s="1" t="s">
        <v>86</v>
      </c>
      <c r="G33" s="4"/>
      <c r="H33" s="1"/>
      <c r="IR33"/>
    </row>
    <row r="34" spans="1:252" s="139" customFormat="1" x14ac:dyDescent="0.2">
      <c r="A34" s="1"/>
      <c r="B34" s="20" t="s">
        <v>1109</v>
      </c>
      <c r="C34" s="21" t="s">
        <v>26</v>
      </c>
      <c r="D34" s="13" t="s">
        <v>1111</v>
      </c>
      <c r="E34" s="1" t="s">
        <v>48</v>
      </c>
      <c r="F34" s="147" t="str">
        <f>HYPERLINK("#NOTE19", "19)")</f>
        <v>19)</v>
      </c>
      <c r="G34" s="37" t="s">
        <v>1091</v>
      </c>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row>
    <row r="35" spans="1:252" s="137" customFormat="1" ht="25.5" x14ac:dyDescent="0.2">
      <c r="A35" s="1"/>
      <c r="B35" s="53" t="s">
        <v>1101</v>
      </c>
      <c r="C35" s="109" t="s">
        <v>26</v>
      </c>
      <c r="D35" s="17" t="s">
        <v>1120</v>
      </c>
      <c r="E35" s="18" t="s">
        <v>48</v>
      </c>
      <c r="F35" s="147"/>
      <c r="G35" s="37" t="s">
        <v>1091</v>
      </c>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row>
    <row r="36" spans="1:252" s="137" customFormat="1" ht="25.5" x14ac:dyDescent="0.2">
      <c r="A36" s="1"/>
      <c r="B36" s="53" t="s">
        <v>1102</v>
      </c>
      <c r="C36" s="109" t="s">
        <v>26</v>
      </c>
      <c r="D36" s="17" t="s">
        <v>1113</v>
      </c>
      <c r="E36" s="18" t="s">
        <v>48</v>
      </c>
      <c r="F36" s="147"/>
      <c r="G36" s="37" t="s">
        <v>1091</v>
      </c>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row>
    <row r="37" spans="1:252" s="137" customFormat="1" x14ac:dyDescent="0.2">
      <c r="A37" s="1"/>
      <c r="B37" s="20" t="s">
        <v>1103</v>
      </c>
      <c r="C37" s="21" t="s">
        <v>26</v>
      </c>
      <c r="D37" s="13" t="s">
        <v>1105</v>
      </c>
      <c r="E37" s="1" t="s">
        <v>48</v>
      </c>
      <c r="F37" s="147"/>
      <c r="G37" s="37" t="s">
        <v>1091</v>
      </c>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row>
    <row r="38" spans="1:252" s="137" customFormat="1" x14ac:dyDescent="0.2">
      <c r="A38" s="1"/>
      <c r="B38" s="20" t="s">
        <v>1100</v>
      </c>
      <c r="C38" s="21" t="s">
        <v>26</v>
      </c>
      <c r="D38" s="13" t="s">
        <v>1104</v>
      </c>
      <c r="E38" s="1" t="s">
        <v>48</v>
      </c>
      <c r="F38" s="147"/>
      <c r="G38" s="37" t="s">
        <v>1091</v>
      </c>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row>
    <row r="39" spans="1:252" s="139" customFormat="1" x14ac:dyDescent="0.2">
      <c r="A39" s="1"/>
      <c r="B39" s="53" t="s">
        <v>1117</v>
      </c>
      <c r="C39" s="109" t="s">
        <v>26</v>
      </c>
      <c r="D39" s="17" t="s">
        <v>1118</v>
      </c>
      <c r="E39" s="18" t="s">
        <v>28</v>
      </c>
      <c r="F39" s="3"/>
      <c r="G39" s="37" t="s">
        <v>1091</v>
      </c>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row>
    <row r="40" spans="1:252" x14ac:dyDescent="0.2">
      <c r="A40"/>
      <c r="B40" s="20"/>
      <c r="C40" s="21"/>
      <c r="D40" s="13"/>
    </row>
    <row r="41" spans="1:252" ht="13.35" customHeight="1" x14ac:dyDescent="0.2">
      <c r="A41"/>
      <c r="B41" s="144" t="s">
        <v>45</v>
      </c>
      <c r="C41" s="144"/>
      <c r="D41" s="144"/>
      <c r="E41" s="122"/>
      <c r="F41" s="122"/>
    </row>
    <row r="42" spans="1:252" ht="38.25" x14ac:dyDescent="0.2">
      <c r="B42" s="126" t="s">
        <v>46</v>
      </c>
      <c r="C42" s="128" t="s">
        <v>26</v>
      </c>
      <c r="D42" s="129" t="s">
        <v>47</v>
      </c>
      <c r="E42" s="18" t="s">
        <v>48</v>
      </c>
      <c r="F42" s="100" t="str">
        <f>HYPERLINK("#NOTE2", "2)")</f>
        <v>2)</v>
      </c>
    </row>
    <row r="43" spans="1:252" ht="25.5" x14ac:dyDescent="0.2">
      <c r="B43" s="127" t="s">
        <v>49</v>
      </c>
      <c r="C43" s="128" t="s">
        <v>26</v>
      </c>
      <c r="D43" s="129" t="s">
        <v>1053</v>
      </c>
      <c r="E43" s="18" t="s">
        <v>48</v>
      </c>
      <c r="F43" s="100" t="str">
        <f>HYPERLINK("#NOTE7", "7)")</f>
        <v>7)</v>
      </c>
      <c r="G43"/>
    </row>
    <row r="44" spans="1:252" ht="51" x14ac:dyDescent="0.2">
      <c r="B44" s="131" t="s">
        <v>51</v>
      </c>
      <c r="C44" s="132" t="s">
        <v>26</v>
      </c>
      <c r="D44" s="133" t="s">
        <v>52</v>
      </c>
      <c r="E44" s="134" t="s">
        <v>48</v>
      </c>
      <c r="F44" s="100" t="str">
        <f>HYPERLINK("#NOTE10", "10)")</f>
        <v>10)</v>
      </c>
      <c r="G44" s="37" t="s">
        <v>1052</v>
      </c>
    </row>
    <row r="45" spans="1:252" x14ac:dyDescent="0.2">
      <c r="A45"/>
      <c r="B45"/>
      <c r="C45" s="14"/>
      <c r="D45"/>
      <c r="E45"/>
    </row>
    <row r="46" spans="1:252" ht="13.35" customHeight="1" x14ac:dyDescent="0.2">
      <c r="B46" s="144" t="s">
        <v>54</v>
      </c>
      <c r="C46" s="144"/>
      <c r="D46" s="144"/>
      <c r="E46" s="122"/>
      <c r="F46" s="122"/>
    </row>
    <row r="47" spans="1:252" x14ac:dyDescent="0.2">
      <c r="A47" s="4"/>
      <c r="B47" s="110" t="s">
        <v>55</v>
      </c>
      <c r="C47" s="110"/>
      <c r="D47" s="110"/>
      <c r="E47" s="110"/>
      <c r="F47" s="24"/>
    </row>
    <row r="48" spans="1:252" s="1" customFormat="1" x14ac:dyDescent="0.2">
      <c r="B48" s="92" t="s">
        <v>56</v>
      </c>
      <c r="C48" s="89" t="s">
        <v>26</v>
      </c>
      <c r="D48" s="93" t="s">
        <v>935</v>
      </c>
      <c r="E48" s="1" t="s">
        <v>57</v>
      </c>
      <c r="F48" s="147" t="str">
        <f>HYPERLINK("#NOTE4", "4)")</f>
        <v>4)</v>
      </c>
    </row>
    <row r="49" spans="1:252" x14ac:dyDescent="0.2">
      <c r="B49" s="92" t="s">
        <v>59</v>
      </c>
      <c r="C49" s="89" t="s">
        <v>26</v>
      </c>
      <c r="D49" s="93" t="s">
        <v>936</v>
      </c>
      <c r="E49" s="1" t="s">
        <v>57</v>
      </c>
      <c r="F49" s="164"/>
      <c r="G49" s="4"/>
      <c r="H49" s="1"/>
      <c r="IR49"/>
    </row>
    <row r="50" spans="1:252" x14ac:dyDescent="0.2">
      <c r="B50" s="92" t="s">
        <v>60</v>
      </c>
      <c r="C50" s="89" t="s">
        <v>26</v>
      </c>
      <c r="D50" s="93" t="s">
        <v>937</v>
      </c>
      <c r="E50" s="1" t="s">
        <v>57</v>
      </c>
      <c r="F50" s="164"/>
      <c r="G50" s="4"/>
      <c r="H50" s="1"/>
      <c r="IR50"/>
    </row>
    <row r="51" spans="1:252" x14ac:dyDescent="0.2">
      <c r="B51" s="92" t="s">
        <v>61</v>
      </c>
      <c r="C51" s="89" t="s">
        <v>26</v>
      </c>
      <c r="D51" s="93" t="s">
        <v>938</v>
      </c>
      <c r="E51" s="1" t="s">
        <v>57</v>
      </c>
      <c r="F51" s="164"/>
      <c r="G51" s="4"/>
      <c r="H51" s="1"/>
      <c r="IR51"/>
    </row>
    <row r="52" spans="1:252" x14ac:dyDescent="0.2">
      <c r="B52" s="91" t="s">
        <v>62</v>
      </c>
      <c r="C52" s="89" t="s">
        <v>26</v>
      </c>
      <c r="D52" s="90" t="s">
        <v>63</v>
      </c>
      <c r="E52" s="1" t="s">
        <v>13</v>
      </c>
      <c r="F52" s="130" t="str">
        <f>HYPERLINK("#NOTE5", "5)")</f>
        <v>5)</v>
      </c>
      <c r="G52" s="4"/>
      <c r="H52" s="1"/>
      <c r="IR52"/>
    </row>
    <row r="53" spans="1:252" x14ac:dyDescent="0.2">
      <c r="B53" s="90"/>
      <c r="C53" s="89"/>
      <c r="D53" s="90"/>
      <c r="F53" s="125"/>
      <c r="G53" s="4"/>
      <c r="H53" s="1"/>
      <c r="IR53"/>
    </row>
    <row r="54" spans="1:252" x14ac:dyDescent="0.2">
      <c r="A54" s="4"/>
      <c r="B54" s="111" t="s">
        <v>65</v>
      </c>
      <c r="C54" s="111"/>
      <c r="D54" s="111"/>
      <c r="E54" s="111"/>
      <c r="F54" s="141"/>
      <c r="G54" s="4"/>
      <c r="H54" s="1"/>
      <c r="IR54"/>
    </row>
    <row r="55" spans="1:252" x14ac:dyDescent="0.2">
      <c r="B55" s="26" t="s">
        <v>66</v>
      </c>
      <c r="C55" s="12" t="s">
        <v>7</v>
      </c>
      <c r="D55" s="13" t="s">
        <v>67</v>
      </c>
      <c r="E55" s="1" t="s">
        <v>13</v>
      </c>
      <c r="F55" s="130" t="str">
        <f>HYPERLINK("#NOTE8", "8)")</f>
        <v>8)</v>
      </c>
      <c r="G55" s="4"/>
      <c r="H55" s="1"/>
      <c r="IR55"/>
    </row>
    <row r="56" spans="1:252" x14ac:dyDescent="0.2">
      <c r="B56" s="26" t="s">
        <v>69</v>
      </c>
      <c r="C56" s="21" t="s">
        <v>26</v>
      </c>
      <c r="D56" s="13" t="s">
        <v>70</v>
      </c>
      <c r="E56" s="1" t="s">
        <v>71</v>
      </c>
      <c r="F56" s="130" t="str">
        <f>HYPERLINK("#NOTE9", "9)")</f>
        <v>9)</v>
      </c>
      <c r="G56"/>
    </row>
    <row r="57" spans="1:252" x14ac:dyDescent="0.2">
      <c r="B57" s="26" t="s">
        <v>73</v>
      </c>
      <c r="C57" s="21" t="s">
        <v>26</v>
      </c>
      <c r="D57" s="13" t="s">
        <v>74</v>
      </c>
      <c r="E57" s="1" t="s">
        <v>75</v>
      </c>
      <c r="F57" s="130" t="str">
        <f>HYPERLINK("#NOTE9", "9)")</f>
        <v>9)</v>
      </c>
      <c r="G57"/>
    </row>
    <row r="58" spans="1:252" x14ac:dyDescent="0.2">
      <c r="B58" s="20"/>
      <c r="C58" s="21"/>
      <c r="D58" s="13"/>
      <c r="F58" s="95"/>
    </row>
    <row r="59" spans="1:252" x14ac:dyDescent="0.2">
      <c r="B59" s="145" t="s">
        <v>1042</v>
      </c>
      <c r="C59" s="145"/>
      <c r="D59" s="145"/>
      <c r="E59" s="110"/>
      <c r="F59" s="95"/>
    </row>
    <row r="60" spans="1:252" x14ac:dyDescent="0.2">
      <c r="B60" s="20" t="s">
        <v>76</v>
      </c>
      <c r="C60" s="21" t="s">
        <v>26</v>
      </c>
      <c r="D60" s="13" t="s">
        <v>77</v>
      </c>
      <c r="E60" s="1" t="s">
        <v>78</v>
      </c>
      <c r="F60" s="130" t="str">
        <f>HYPERLINK("#NOTE17", "17)")</f>
        <v>17)</v>
      </c>
      <c r="G60" s="4"/>
      <c r="H60" s="1"/>
      <c r="IR60"/>
    </row>
    <row r="61" spans="1:252" x14ac:dyDescent="0.2">
      <c r="B61" s="20" t="s">
        <v>79</v>
      </c>
      <c r="C61" s="21" t="s">
        <v>26</v>
      </c>
      <c r="D61" s="13" t="s">
        <v>80</v>
      </c>
      <c r="E61" s="1" t="s">
        <v>78</v>
      </c>
      <c r="F61" s="130" t="str">
        <f>HYPERLINK("#NOTE17", "17)")</f>
        <v>17)</v>
      </c>
      <c r="G61" s="4"/>
      <c r="H61" s="1"/>
      <c r="IR61"/>
    </row>
    <row r="62" spans="1:252" ht="38.25" x14ac:dyDescent="0.2">
      <c r="B62" s="53" t="s">
        <v>982</v>
      </c>
      <c r="C62" s="109" t="s">
        <v>26</v>
      </c>
      <c r="D62" s="17" t="s">
        <v>1072</v>
      </c>
      <c r="E62" s="18" t="s">
        <v>28</v>
      </c>
      <c r="F62" s="130" t="str">
        <f>HYPERLINK("#NOTE17", "17)")</f>
        <v>17)</v>
      </c>
      <c r="G62" s="4"/>
      <c r="H62" s="1"/>
      <c r="IR62"/>
    </row>
    <row r="63" spans="1:252" x14ac:dyDescent="0.2">
      <c r="B63" s="20" t="s">
        <v>981</v>
      </c>
      <c r="C63" s="21" t="s">
        <v>26</v>
      </c>
      <c r="D63" s="13" t="s">
        <v>987</v>
      </c>
      <c r="E63" s="1" t="s">
        <v>13</v>
      </c>
      <c r="F63" s="130" t="str">
        <f>HYPERLINK("#NOTE17", "17)")</f>
        <v>17)</v>
      </c>
      <c r="G63" s="4"/>
      <c r="H63" s="1"/>
      <c r="IR63"/>
    </row>
    <row r="64" spans="1:252" x14ac:dyDescent="0.2">
      <c r="B64" s="20" t="s">
        <v>81</v>
      </c>
      <c r="C64" s="21" t="s">
        <v>26</v>
      </c>
      <c r="D64" s="13" t="s">
        <v>82</v>
      </c>
      <c r="E64" s="1" t="s">
        <v>28</v>
      </c>
      <c r="F64" s="95"/>
      <c r="G64"/>
    </row>
    <row r="65" spans="1:252" x14ac:dyDescent="0.2">
      <c r="B65" s="20"/>
      <c r="C65" s="21"/>
      <c r="D65" s="13"/>
      <c r="F65" s="95"/>
    </row>
    <row r="66" spans="1:252" s="121" customFormat="1" x14ac:dyDescent="0.2">
      <c r="A66" s="1"/>
      <c r="B66" s="146" t="s">
        <v>1020</v>
      </c>
      <c r="C66" s="146"/>
      <c r="D66" s="146"/>
      <c r="E66" s="146"/>
      <c r="F66" s="146"/>
      <c r="G66" s="1"/>
      <c r="H66" s="4"/>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row>
    <row r="67" spans="1:252" s="121" customFormat="1" x14ac:dyDescent="0.2">
      <c r="A67" s="1"/>
      <c r="B67" s="20" t="s">
        <v>1021</v>
      </c>
      <c r="C67" s="21" t="s">
        <v>26</v>
      </c>
      <c r="D67" s="13" t="s">
        <v>1040</v>
      </c>
      <c r="E67" s="1" t="s">
        <v>48</v>
      </c>
      <c r="F67" s="3"/>
      <c r="G67" s="37" t="s">
        <v>1043</v>
      </c>
      <c r="H67" s="4"/>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row>
    <row r="68" spans="1:252" x14ac:dyDescent="0.2">
      <c r="B68" s="20" t="s">
        <v>105</v>
      </c>
      <c r="C68" s="12" t="s">
        <v>21</v>
      </c>
      <c r="D68" s="13" t="s">
        <v>1039</v>
      </c>
      <c r="E68" s="1" t="s">
        <v>48</v>
      </c>
      <c r="G68" s="37" t="s">
        <v>1041</v>
      </c>
    </row>
    <row r="69" spans="1:252" x14ac:dyDescent="0.2">
      <c r="B69" s="20" t="s">
        <v>101</v>
      </c>
      <c r="C69" s="21" t="s">
        <v>26</v>
      </c>
      <c r="D69" s="13" t="s">
        <v>102</v>
      </c>
      <c r="E69" s="1" t="s">
        <v>48</v>
      </c>
    </row>
    <row r="70" spans="1:252" x14ac:dyDescent="0.2">
      <c r="B70" s="20" t="s">
        <v>103</v>
      </c>
      <c r="C70" s="12" t="s">
        <v>21</v>
      </c>
      <c r="D70" s="13" t="s">
        <v>104</v>
      </c>
      <c r="E70" s="1" t="s">
        <v>48</v>
      </c>
    </row>
    <row r="71" spans="1:252" x14ac:dyDescent="0.2">
      <c r="B71" s="20" t="s">
        <v>106</v>
      </c>
      <c r="C71" s="21" t="s">
        <v>26</v>
      </c>
      <c r="D71" s="13" t="s">
        <v>107</v>
      </c>
      <c r="E71" s="1" t="s">
        <v>48</v>
      </c>
    </row>
    <row r="72" spans="1:252" s="139" customFormat="1" x14ac:dyDescent="0.2">
      <c r="A72" s="1"/>
      <c r="B72" s="20" t="s">
        <v>1114</v>
      </c>
      <c r="C72" s="21" t="s">
        <v>26</v>
      </c>
      <c r="D72" s="13" t="s">
        <v>1116</v>
      </c>
      <c r="E72" s="1" t="s">
        <v>48</v>
      </c>
      <c r="F72" s="3"/>
      <c r="G72" s="37" t="s">
        <v>1115</v>
      </c>
      <c r="H72" s="4"/>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row>
    <row r="73" spans="1:252" x14ac:dyDescent="0.2">
      <c r="B73" s="20" t="s">
        <v>108</v>
      </c>
      <c r="C73" s="21" t="s">
        <v>26</v>
      </c>
      <c r="D73" s="13" t="s">
        <v>109</v>
      </c>
      <c r="E73" s="1" t="s">
        <v>48</v>
      </c>
    </row>
    <row r="74" spans="1:252" x14ac:dyDescent="0.2">
      <c r="B74" s="20" t="s">
        <v>110</v>
      </c>
      <c r="C74" s="21" t="s">
        <v>26</v>
      </c>
      <c r="D74" s="13" t="s">
        <v>111</v>
      </c>
      <c r="E74" s="1" t="s">
        <v>48</v>
      </c>
    </row>
    <row r="75" spans="1:252" x14ac:dyDescent="0.2">
      <c r="B75" s="20" t="s">
        <v>112</v>
      </c>
      <c r="C75" s="21" t="s">
        <v>26</v>
      </c>
      <c r="D75" s="13" t="s">
        <v>113</v>
      </c>
      <c r="E75" s="1" t="s">
        <v>48</v>
      </c>
    </row>
    <row r="76" spans="1:252" x14ac:dyDescent="0.2">
      <c r="B76" s="20" t="s">
        <v>114</v>
      </c>
      <c r="C76" s="21" t="s">
        <v>26</v>
      </c>
      <c r="D76" s="13" t="s">
        <v>115</v>
      </c>
      <c r="E76" s="1" t="s">
        <v>48</v>
      </c>
    </row>
    <row r="77" spans="1:252" x14ac:dyDescent="0.2">
      <c r="B77" s="20" t="s">
        <v>116</v>
      </c>
      <c r="C77" s="21" t="s">
        <v>26</v>
      </c>
      <c r="D77" s="13" t="s">
        <v>117</v>
      </c>
      <c r="E77" s="1" t="s">
        <v>48</v>
      </c>
    </row>
    <row r="78" spans="1:252" x14ac:dyDescent="0.2">
      <c r="B78" s="20" t="s">
        <v>118</v>
      </c>
      <c r="C78" s="21" t="s">
        <v>26</v>
      </c>
      <c r="D78" s="13" t="s">
        <v>119</v>
      </c>
      <c r="E78" s="1" t="s">
        <v>48</v>
      </c>
    </row>
    <row r="79" spans="1:252" x14ac:dyDescent="0.2">
      <c r="B79" s="20" t="s">
        <v>120</v>
      </c>
      <c r="C79" s="21" t="s">
        <v>26</v>
      </c>
      <c r="D79" s="13" t="s">
        <v>121</v>
      </c>
      <c r="E79" s="1" t="s">
        <v>48</v>
      </c>
    </row>
    <row r="80" spans="1:252" s="121" customFormat="1" x14ac:dyDescent="0.2">
      <c r="A80" s="1"/>
      <c r="C80" s="14"/>
      <c r="E80" s="1"/>
      <c r="F80" s="3"/>
      <c r="G80" s="1"/>
      <c r="H80" s="4"/>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row>
    <row r="81" spans="2:6" x14ac:dyDescent="0.2">
      <c r="B81" s="146" t="s">
        <v>1054</v>
      </c>
      <c r="C81" s="146"/>
      <c r="D81" s="146"/>
      <c r="E81" s="146"/>
      <c r="F81" s="146"/>
    </row>
    <row r="82" spans="2:6" ht="25.5" x14ac:dyDescent="0.2">
      <c r="B82" s="53" t="s">
        <v>92</v>
      </c>
      <c r="C82" s="109" t="s">
        <v>26</v>
      </c>
      <c r="D82" s="17" t="s">
        <v>93</v>
      </c>
      <c r="E82" s="18" t="s">
        <v>28</v>
      </c>
      <c r="F82" s="95"/>
    </row>
    <row r="83" spans="2:6" x14ac:dyDescent="0.2">
      <c r="B83" s="53" t="s">
        <v>162</v>
      </c>
      <c r="C83" s="109" t="s">
        <v>26</v>
      </c>
      <c r="D83" s="17" t="s">
        <v>163</v>
      </c>
      <c r="E83" s="18" t="s">
        <v>28</v>
      </c>
      <c r="F83" s="95"/>
    </row>
    <row r="84" spans="2:6" x14ac:dyDescent="0.2">
      <c r="B84" s="53" t="s">
        <v>164</v>
      </c>
      <c r="C84" s="109" t="s">
        <v>26</v>
      </c>
      <c r="D84" s="17" t="s">
        <v>165</v>
      </c>
      <c r="E84" s="18" t="s">
        <v>28</v>
      </c>
      <c r="F84" s="95"/>
    </row>
    <row r="85" spans="2:6" x14ac:dyDescent="0.2">
      <c r="B85" s="53" t="s">
        <v>166</v>
      </c>
      <c r="C85" s="109" t="s">
        <v>26</v>
      </c>
      <c r="D85" s="17" t="s">
        <v>167</v>
      </c>
      <c r="E85" s="18" t="s">
        <v>28</v>
      </c>
      <c r="F85" s="95"/>
    </row>
    <row r="86" spans="2:6" x14ac:dyDescent="0.2">
      <c r="B86" s="53" t="s">
        <v>168</v>
      </c>
      <c r="C86" s="109" t="s">
        <v>26</v>
      </c>
      <c r="D86" s="17" t="s">
        <v>169</v>
      </c>
      <c r="E86" s="18" t="s">
        <v>28</v>
      </c>
      <c r="F86" s="95"/>
    </row>
    <row r="87" spans="2:6" x14ac:dyDescent="0.2">
      <c r="B87" s="53" t="s">
        <v>170</v>
      </c>
      <c r="C87" s="109" t="s">
        <v>26</v>
      </c>
      <c r="D87" s="17" t="s">
        <v>171</v>
      </c>
      <c r="E87" s="18" t="s">
        <v>28</v>
      </c>
      <c r="F87" s="95"/>
    </row>
    <row r="88" spans="2:6" x14ac:dyDescent="0.2">
      <c r="B88" s="53" t="s">
        <v>172</v>
      </c>
      <c r="C88" s="109" t="s">
        <v>26</v>
      </c>
      <c r="D88" s="17" t="s">
        <v>173</v>
      </c>
      <c r="E88" s="18" t="s">
        <v>28</v>
      </c>
      <c r="F88" s="95"/>
    </row>
    <row r="89" spans="2:6" x14ac:dyDescent="0.2">
      <c r="B89" s="53" t="s">
        <v>174</v>
      </c>
      <c r="C89" s="109" t="s">
        <v>26</v>
      </c>
      <c r="D89" s="17" t="s">
        <v>175</v>
      </c>
      <c r="E89" s="18" t="s">
        <v>28</v>
      </c>
      <c r="F89" s="95"/>
    </row>
    <row r="90" spans="2:6" x14ac:dyDescent="0.2">
      <c r="B90" s="53" t="s">
        <v>176</v>
      </c>
      <c r="C90" s="109" t="s">
        <v>26</v>
      </c>
      <c r="D90" s="17" t="s">
        <v>177</v>
      </c>
      <c r="E90" s="18" t="s">
        <v>28</v>
      </c>
      <c r="F90" s="95"/>
    </row>
    <row r="91" spans="2:6" x14ac:dyDescent="0.2">
      <c r="B91" s="53" t="s">
        <v>178</v>
      </c>
      <c r="C91" s="109" t="s">
        <v>26</v>
      </c>
      <c r="D91" s="17" t="s">
        <v>179</v>
      </c>
      <c r="E91" s="18" t="s">
        <v>28</v>
      </c>
      <c r="F91" s="95"/>
    </row>
    <row r="92" spans="2:6" x14ac:dyDescent="0.2">
      <c r="B92" s="53" t="s">
        <v>180</v>
      </c>
      <c r="C92" s="109" t="s">
        <v>26</v>
      </c>
      <c r="D92" s="17" t="s">
        <v>181</v>
      </c>
      <c r="E92" s="18" t="s">
        <v>28</v>
      </c>
      <c r="F92" s="95"/>
    </row>
    <row r="93" spans="2:6" x14ac:dyDescent="0.2">
      <c r="B93" s="53" t="s">
        <v>182</v>
      </c>
      <c r="C93" s="109" t="s">
        <v>26</v>
      </c>
      <c r="D93" s="17" t="s">
        <v>26</v>
      </c>
      <c r="E93" s="18" t="s">
        <v>28</v>
      </c>
      <c r="F93" s="95"/>
    </row>
    <row r="94" spans="2:6" x14ac:dyDescent="0.2">
      <c r="B94" s="53" t="s">
        <v>183</v>
      </c>
      <c r="C94" s="109" t="s">
        <v>26</v>
      </c>
      <c r="D94" s="17" t="s">
        <v>184</v>
      </c>
      <c r="E94" s="18" t="s">
        <v>28</v>
      </c>
      <c r="F94" s="95"/>
    </row>
    <row r="95" spans="2:6" x14ac:dyDescent="0.2">
      <c r="B95" s="53" t="s">
        <v>185</v>
      </c>
      <c r="C95" s="109" t="s">
        <v>26</v>
      </c>
      <c r="D95" s="17" t="s">
        <v>186</v>
      </c>
      <c r="E95" s="18" t="s">
        <v>28</v>
      </c>
      <c r="F95" s="95"/>
    </row>
    <row r="96" spans="2:6" x14ac:dyDescent="0.2">
      <c r="B96" s="53" t="s">
        <v>187</v>
      </c>
      <c r="C96" s="109" t="s">
        <v>26</v>
      </c>
      <c r="D96" s="17" t="s">
        <v>188</v>
      </c>
      <c r="E96" s="18" t="s">
        <v>28</v>
      </c>
      <c r="F96" s="95"/>
    </row>
    <row r="97" spans="1:252" x14ac:dyDescent="0.2">
      <c r="B97" s="53" t="s">
        <v>189</v>
      </c>
      <c r="C97" s="109" t="s">
        <v>26</v>
      </c>
      <c r="D97" s="17" t="s">
        <v>190</v>
      </c>
      <c r="E97" s="18" t="s">
        <v>28</v>
      </c>
      <c r="F97" s="95"/>
    </row>
    <row r="98" spans="1:252" x14ac:dyDescent="0.2">
      <c r="B98" s="53" t="s">
        <v>191</v>
      </c>
      <c r="C98" s="109" t="s">
        <v>26</v>
      </c>
      <c r="D98" s="17" t="s">
        <v>192</v>
      </c>
      <c r="E98" s="18" t="s">
        <v>28</v>
      </c>
      <c r="F98" s="95"/>
    </row>
    <row r="99" spans="1:252" x14ac:dyDescent="0.2">
      <c r="B99" s="53" t="s">
        <v>193</v>
      </c>
      <c r="C99" s="109" t="s">
        <v>26</v>
      </c>
      <c r="D99" s="17" t="s">
        <v>194</v>
      </c>
      <c r="E99" s="18" t="s">
        <v>28</v>
      </c>
      <c r="F99" s="95"/>
      <c r="G99" s="4"/>
      <c r="H99" s="1"/>
      <c r="IR99"/>
    </row>
    <row r="100" spans="1:252" s="123" customFormat="1" x14ac:dyDescent="0.2">
      <c r="A100" s="1"/>
      <c r="B100" s="53"/>
      <c r="C100" s="109"/>
      <c r="D100" s="17"/>
      <c r="E100" s="18"/>
      <c r="F100" s="95"/>
      <c r="G100" s="4"/>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row>
    <row r="101" spans="1:252" s="123" customFormat="1" x14ac:dyDescent="0.2">
      <c r="A101" s="1"/>
      <c r="B101" s="146" t="s">
        <v>1055</v>
      </c>
      <c r="C101" s="146"/>
      <c r="D101" s="146"/>
      <c r="E101" s="146"/>
      <c r="F101" s="146"/>
      <c r="G101" s="4"/>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row>
    <row r="102" spans="1:252" x14ac:dyDescent="0.2">
      <c r="B102" s="53" t="s">
        <v>97</v>
      </c>
      <c r="C102" s="109" t="s">
        <v>26</v>
      </c>
      <c r="D102" s="17" t="s">
        <v>1050</v>
      </c>
      <c r="E102" s="18" t="s">
        <v>48</v>
      </c>
      <c r="F102" s="95"/>
    </row>
    <row r="103" spans="1:252" x14ac:dyDescent="0.2">
      <c r="B103" s="53" t="s">
        <v>98</v>
      </c>
      <c r="C103" s="16" t="s">
        <v>21</v>
      </c>
      <c r="D103" s="17" t="s">
        <v>99</v>
      </c>
      <c r="E103" s="18" t="s">
        <v>13</v>
      </c>
      <c r="F103" s="125"/>
    </row>
    <row r="104" spans="1:252" x14ac:dyDescent="0.2">
      <c r="B104" s="53" t="s">
        <v>100</v>
      </c>
      <c r="C104" s="109" t="s">
        <v>26</v>
      </c>
      <c r="D104" s="17" t="s">
        <v>1051</v>
      </c>
      <c r="E104" s="18" t="s">
        <v>48</v>
      </c>
      <c r="F104" s="95"/>
    </row>
    <row r="105" spans="1:252" x14ac:dyDescent="0.2">
      <c r="B105" s="53" t="s">
        <v>122</v>
      </c>
      <c r="C105" s="16" t="s">
        <v>21</v>
      </c>
      <c r="D105" s="17" t="s">
        <v>123</v>
      </c>
      <c r="E105" s="18" t="s">
        <v>13</v>
      </c>
      <c r="F105" s="95"/>
    </row>
    <row r="106" spans="1:252" x14ac:dyDescent="0.2">
      <c r="B106" s="53" t="s">
        <v>124</v>
      </c>
      <c r="C106" s="16" t="s">
        <v>21</v>
      </c>
      <c r="D106" s="17" t="s">
        <v>125</v>
      </c>
      <c r="E106" s="18" t="s">
        <v>13</v>
      </c>
      <c r="F106" s="95"/>
    </row>
    <row r="107" spans="1:252" x14ac:dyDescent="0.2">
      <c r="B107" s="53" t="s">
        <v>126</v>
      </c>
      <c r="C107" s="16" t="s">
        <v>21</v>
      </c>
      <c r="D107" s="17" t="s">
        <v>127</v>
      </c>
      <c r="E107" s="18" t="s">
        <v>13</v>
      </c>
      <c r="F107" s="95"/>
    </row>
    <row r="108" spans="1:252" x14ac:dyDescent="0.2">
      <c r="B108" s="53" t="s">
        <v>128</v>
      </c>
      <c r="C108" s="109" t="s">
        <v>26</v>
      </c>
      <c r="D108" s="17" t="s">
        <v>129</v>
      </c>
      <c r="E108" s="18" t="s">
        <v>13</v>
      </c>
      <c r="F108" s="95"/>
    </row>
    <row r="109" spans="1:252" x14ac:dyDescent="0.2">
      <c r="B109" s="53" t="s">
        <v>130</v>
      </c>
      <c r="C109" s="109" t="s">
        <v>26</v>
      </c>
      <c r="D109" s="17" t="s">
        <v>131</v>
      </c>
      <c r="E109" s="18" t="s">
        <v>13</v>
      </c>
      <c r="F109" s="95"/>
    </row>
    <row r="110" spans="1:252" x14ac:dyDescent="0.2">
      <c r="B110" s="53" t="s">
        <v>132</v>
      </c>
      <c r="C110" s="109" t="s">
        <v>26</v>
      </c>
      <c r="D110" s="17" t="s">
        <v>133</v>
      </c>
      <c r="E110" s="18" t="s">
        <v>13</v>
      </c>
      <c r="F110" s="95"/>
    </row>
    <row r="111" spans="1:252" x14ac:dyDescent="0.2">
      <c r="B111" s="53" t="s">
        <v>134</v>
      </c>
      <c r="C111" s="109" t="s">
        <v>26</v>
      </c>
      <c r="D111" s="17" t="s">
        <v>135</v>
      </c>
      <c r="E111" s="18" t="s">
        <v>13</v>
      </c>
      <c r="F111" s="95"/>
    </row>
    <row r="112" spans="1:252" s="137" customFormat="1" x14ac:dyDescent="0.2">
      <c r="A112" s="1"/>
      <c r="B112" s="55" t="s">
        <v>1082</v>
      </c>
      <c r="C112" s="109" t="s">
        <v>26</v>
      </c>
      <c r="D112" s="17" t="s">
        <v>1088</v>
      </c>
      <c r="E112" s="18" t="s">
        <v>13</v>
      </c>
      <c r="F112" s="95"/>
      <c r="G112" s="37" t="s">
        <v>1091</v>
      </c>
      <c r="H112" s="4"/>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row>
    <row r="113" spans="1:252" s="137" customFormat="1" x14ac:dyDescent="0.2">
      <c r="A113" s="1"/>
      <c r="B113" s="55" t="s">
        <v>1097</v>
      </c>
      <c r="C113" s="109" t="s">
        <v>26</v>
      </c>
      <c r="D113" s="17" t="s">
        <v>1098</v>
      </c>
      <c r="E113" s="18" t="s">
        <v>13</v>
      </c>
      <c r="F113" s="95"/>
      <c r="G113" s="37"/>
      <c r="H113" s="4"/>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row>
    <row r="114" spans="1:252" x14ac:dyDescent="0.2">
      <c r="B114" s="53" t="s">
        <v>136</v>
      </c>
      <c r="C114" s="109" t="s">
        <v>26</v>
      </c>
      <c r="D114" s="17" t="s">
        <v>137</v>
      </c>
      <c r="E114" s="18" t="s">
        <v>138</v>
      </c>
      <c r="F114" s="95"/>
    </row>
    <row r="115" spans="1:252" x14ac:dyDescent="0.2">
      <c r="B115" s="53" t="s">
        <v>139</v>
      </c>
      <c r="C115" s="109" t="s">
        <v>26</v>
      </c>
      <c r="D115" s="17" t="s">
        <v>140</v>
      </c>
      <c r="E115" s="18" t="s">
        <v>138</v>
      </c>
      <c r="F115" s="95"/>
    </row>
    <row r="116" spans="1:252" x14ac:dyDescent="0.2">
      <c r="B116" s="53" t="s">
        <v>141</v>
      </c>
      <c r="C116" s="109" t="s">
        <v>26</v>
      </c>
      <c r="D116" s="17" t="s">
        <v>142</v>
      </c>
      <c r="E116" s="18" t="s">
        <v>138</v>
      </c>
      <c r="F116" s="95"/>
    </row>
    <row r="117" spans="1:252" x14ac:dyDescent="0.2">
      <c r="B117" s="53" t="s">
        <v>143</v>
      </c>
      <c r="C117" s="109" t="s">
        <v>26</v>
      </c>
      <c r="D117" s="17" t="s">
        <v>144</v>
      </c>
      <c r="E117" s="18" t="s">
        <v>145</v>
      </c>
      <c r="F117" s="95"/>
    </row>
    <row r="118" spans="1:252" x14ac:dyDescent="0.2">
      <c r="B118" s="53" t="s">
        <v>146</v>
      </c>
      <c r="C118" s="109" t="s">
        <v>26</v>
      </c>
      <c r="D118" s="17" t="s">
        <v>147</v>
      </c>
      <c r="E118" s="18" t="s">
        <v>48</v>
      </c>
      <c r="F118" s="95"/>
    </row>
    <row r="119" spans="1:252" x14ac:dyDescent="0.2">
      <c r="B119" s="53" t="s">
        <v>148</v>
      </c>
      <c r="C119" s="109" t="s">
        <v>26</v>
      </c>
      <c r="D119" s="17" t="s">
        <v>149</v>
      </c>
      <c r="E119" s="18" t="s">
        <v>48</v>
      </c>
      <c r="F119" s="95"/>
    </row>
    <row r="120" spans="1:252" x14ac:dyDescent="0.2">
      <c r="B120" s="53" t="s">
        <v>150</v>
      </c>
      <c r="C120" s="109" t="s">
        <v>26</v>
      </c>
      <c r="D120" s="17" t="s">
        <v>151</v>
      </c>
      <c r="E120" s="18" t="s">
        <v>48</v>
      </c>
      <c r="F120" s="95"/>
      <c r="G120" s="37" t="s">
        <v>1099</v>
      </c>
    </row>
    <row r="121" spans="1:252" x14ac:dyDescent="0.2">
      <c r="B121" s="53" t="s">
        <v>152</v>
      </c>
      <c r="C121" s="109" t="s">
        <v>26</v>
      </c>
      <c r="D121" s="17" t="s">
        <v>153</v>
      </c>
      <c r="E121" s="18" t="s">
        <v>48</v>
      </c>
      <c r="F121" s="95"/>
    </row>
    <row r="122" spans="1:252" x14ac:dyDescent="0.2">
      <c r="B122" s="53" t="s">
        <v>154</v>
      </c>
      <c r="C122" s="109" t="s">
        <v>26</v>
      </c>
      <c r="D122" s="17" t="s">
        <v>155</v>
      </c>
      <c r="E122" s="18" t="s">
        <v>48</v>
      </c>
      <c r="F122" s="95"/>
    </row>
    <row r="123" spans="1:252" x14ac:dyDescent="0.2">
      <c r="B123" s="53" t="s">
        <v>156</v>
      </c>
      <c r="C123" s="109" t="s">
        <v>26</v>
      </c>
      <c r="D123" s="17" t="s">
        <v>157</v>
      </c>
      <c r="E123" s="18" t="s">
        <v>48</v>
      </c>
      <c r="F123" s="95"/>
    </row>
    <row r="124" spans="1:252" x14ac:dyDescent="0.2">
      <c r="B124" s="53" t="s">
        <v>158</v>
      </c>
      <c r="C124" s="109" t="s">
        <v>26</v>
      </c>
      <c r="D124" s="17" t="s">
        <v>159</v>
      </c>
      <c r="E124" s="18" t="s">
        <v>48</v>
      </c>
      <c r="F124" s="95"/>
    </row>
    <row r="125" spans="1:252" x14ac:dyDescent="0.2">
      <c r="B125" s="53" t="s">
        <v>160</v>
      </c>
      <c r="C125" s="109" t="s">
        <v>26</v>
      </c>
      <c r="D125" s="17" t="s">
        <v>161</v>
      </c>
      <c r="E125" s="18" t="s">
        <v>48</v>
      </c>
      <c r="F125" s="95"/>
    </row>
    <row r="126" spans="1:252" x14ac:dyDescent="0.2">
      <c r="B126" s="20" t="s">
        <v>195</v>
      </c>
      <c r="C126" s="21" t="s">
        <v>26</v>
      </c>
      <c r="D126" s="13" t="s">
        <v>196</v>
      </c>
      <c r="E126" s="1" t="s">
        <v>13</v>
      </c>
      <c r="F126" s="95"/>
    </row>
    <row r="127" spans="1:252" x14ac:dyDescent="0.2">
      <c r="B127" s="20" t="s">
        <v>197</v>
      </c>
      <c r="C127" s="21" t="s">
        <v>26</v>
      </c>
      <c r="D127" s="13" t="s">
        <v>198</v>
      </c>
      <c r="E127" s="1" t="s">
        <v>199</v>
      </c>
      <c r="F127" s="130" t="str">
        <f t="shared" ref="F127:F132" si="0">HYPERLINK("#NOTE3", "3)")</f>
        <v>3)</v>
      </c>
    </row>
    <row r="128" spans="1:252" x14ac:dyDescent="0.2">
      <c r="B128" s="20" t="s">
        <v>201</v>
      </c>
      <c r="C128" s="21" t="s">
        <v>26</v>
      </c>
      <c r="D128" s="13" t="s">
        <v>202</v>
      </c>
      <c r="E128" s="1" t="s">
        <v>199</v>
      </c>
      <c r="F128" s="130" t="str">
        <f t="shared" si="0"/>
        <v>3)</v>
      </c>
    </row>
    <row r="129" spans="1:252" x14ac:dyDescent="0.2">
      <c r="B129" s="20" t="s">
        <v>203</v>
      </c>
      <c r="C129" s="21" t="s">
        <v>26</v>
      </c>
      <c r="D129" s="13" t="s">
        <v>204</v>
      </c>
      <c r="E129" s="1" t="s">
        <v>199</v>
      </c>
      <c r="F129" s="130" t="str">
        <f t="shared" si="0"/>
        <v>3)</v>
      </c>
    </row>
    <row r="130" spans="1:252" x14ac:dyDescent="0.2">
      <c r="B130" s="20" t="s">
        <v>205</v>
      </c>
      <c r="C130" s="21" t="s">
        <v>26</v>
      </c>
      <c r="D130" s="13" t="s">
        <v>206</v>
      </c>
      <c r="E130" s="1" t="s">
        <v>199</v>
      </c>
      <c r="F130" s="130" t="str">
        <f t="shared" si="0"/>
        <v>3)</v>
      </c>
    </row>
    <row r="131" spans="1:252" x14ac:dyDescent="0.2">
      <c r="B131" s="20" t="s">
        <v>207</v>
      </c>
      <c r="C131" s="21" t="s">
        <v>26</v>
      </c>
      <c r="D131" s="13" t="s">
        <v>208</v>
      </c>
      <c r="E131" s="1" t="s">
        <v>199</v>
      </c>
      <c r="F131" s="130" t="str">
        <f t="shared" si="0"/>
        <v>3)</v>
      </c>
    </row>
    <row r="132" spans="1:252" x14ac:dyDescent="0.2">
      <c r="B132" s="20" t="s">
        <v>209</v>
      </c>
      <c r="C132" s="21" t="s">
        <v>26</v>
      </c>
      <c r="D132" s="13" t="s">
        <v>210</v>
      </c>
      <c r="E132" s="1" t="s">
        <v>199</v>
      </c>
      <c r="F132" s="130" t="str">
        <f t="shared" si="0"/>
        <v>3)</v>
      </c>
    </row>
    <row r="133" spans="1:252" x14ac:dyDescent="0.2">
      <c r="B133" s="20" t="s">
        <v>214</v>
      </c>
      <c r="C133" s="21" t="s">
        <v>26</v>
      </c>
      <c r="D133" s="13" t="s">
        <v>215</v>
      </c>
      <c r="E133" s="1" t="s">
        <v>86</v>
      </c>
      <c r="F133" s="95"/>
    </row>
    <row r="134" spans="1:252" x14ac:dyDescent="0.2">
      <c r="B134" s="20" t="s">
        <v>216</v>
      </c>
      <c r="C134" s="21" t="s">
        <v>26</v>
      </c>
      <c r="D134" s="13" t="s">
        <v>217</v>
      </c>
      <c r="E134" s="1" t="s">
        <v>86</v>
      </c>
      <c r="F134" s="95"/>
    </row>
    <row r="135" spans="1:252" x14ac:dyDescent="0.2">
      <c r="B135" s="20" t="s">
        <v>218</v>
      </c>
      <c r="C135" s="21" t="s">
        <v>26</v>
      </c>
      <c r="D135" s="13" t="s">
        <v>219</v>
      </c>
      <c r="E135" s="1" t="s">
        <v>86</v>
      </c>
      <c r="F135" s="95"/>
    </row>
    <row r="136" spans="1:252" x14ac:dyDescent="0.2">
      <c r="B136" s="20" t="s">
        <v>220</v>
      </c>
      <c r="C136" s="21" t="s">
        <v>26</v>
      </c>
      <c r="D136" s="13" t="s">
        <v>221</v>
      </c>
      <c r="E136" s="1" t="s">
        <v>86</v>
      </c>
      <c r="F136" s="95"/>
    </row>
    <row r="137" spans="1:252" x14ac:dyDescent="0.2">
      <c r="B137" s="20"/>
      <c r="C137" s="21"/>
      <c r="D137" s="13"/>
      <c r="F137" s="95"/>
    </row>
    <row r="138" spans="1:252" ht="12.75" customHeight="1" x14ac:dyDescent="0.2">
      <c r="B138" s="144" t="s">
        <v>222</v>
      </c>
      <c r="C138" s="144"/>
      <c r="D138" s="144"/>
      <c r="F138" s="95"/>
    </row>
    <row r="139" spans="1:252" x14ac:dyDescent="0.2">
      <c r="B139" s="20" t="s">
        <v>962</v>
      </c>
      <c r="C139" s="21" t="s">
        <v>26</v>
      </c>
      <c r="D139" s="13" t="s">
        <v>1062</v>
      </c>
      <c r="E139" s="13" t="s">
        <v>225</v>
      </c>
      <c r="F139" s="130" t="str">
        <f>HYPERLINK("#NOTE16", "16)")</f>
        <v>16)</v>
      </c>
      <c r="G139" s="4"/>
      <c r="H139" s="1"/>
      <c r="IR139"/>
    </row>
    <row r="140" spans="1:252" x14ac:dyDescent="0.2">
      <c r="B140" s="20"/>
      <c r="C140" s="13"/>
      <c r="D140" s="13"/>
      <c r="F140" s="95"/>
    </row>
    <row r="141" spans="1:252" ht="12.75" customHeight="1" x14ac:dyDescent="0.2">
      <c r="B141" s="144" t="s">
        <v>226</v>
      </c>
      <c r="C141" s="144"/>
      <c r="D141" s="144"/>
      <c r="F141" s="95"/>
    </row>
    <row r="142" spans="1:252" x14ac:dyDescent="0.2">
      <c r="B142" s="27" t="s">
        <v>227</v>
      </c>
      <c r="C142" s="21" t="s">
        <v>26</v>
      </c>
      <c r="D142" s="13" t="s">
        <v>228</v>
      </c>
      <c r="E142" s="1" t="s">
        <v>13</v>
      </c>
      <c r="F142" s="130" t="str">
        <f>HYPERLINK("#NOTE14", "14)")</f>
        <v>14)</v>
      </c>
      <c r="G142"/>
    </row>
    <row r="143" spans="1:252" x14ac:dyDescent="0.2">
      <c r="B143" s="20" t="s">
        <v>230</v>
      </c>
      <c r="C143" s="21" t="s">
        <v>26</v>
      </c>
      <c r="D143" s="13" t="s">
        <v>231</v>
      </c>
      <c r="E143" s="1" t="s">
        <v>48</v>
      </c>
      <c r="F143" s="130" t="str">
        <f>HYPERLINK("#NOTE14", "14)")</f>
        <v>14)</v>
      </c>
      <c r="G143"/>
    </row>
    <row r="144" spans="1:252" x14ac:dyDescent="0.2">
      <c r="A144"/>
      <c r="B144" s="28" t="s">
        <v>232</v>
      </c>
      <c r="C144" s="12" t="s">
        <v>26</v>
      </c>
      <c r="D144" s="13" t="s">
        <v>233</v>
      </c>
      <c r="E144" s="1" t="s">
        <v>13</v>
      </c>
      <c r="F144" s="130" t="str">
        <f>HYPERLINK("#NOTE14", "14)")</f>
        <v>14)</v>
      </c>
      <c r="G144"/>
    </row>
    <row r="145" spans="1:252" x14ac:dyDescent="0.2">
      <c r="B145"/>
      <c r="C145"/>
      <c r="D145"/>
      <c r="E145"/>
      <c r="F145" s="128"/>
      <c r="G145"/>
    </row>
    <row r="146" spans="1:252" x14ac:dyDescent="0.2">
      <c r="B146" s="146" t="s">
        <v>234</v>
      </c>
      <c r="C146" s="146"/>
      <c r="D146" s="146"/>
      <c r="E146" s="29"/>
      <c r="F146" s="95"/>
      <c r="G146" s="4"/>
      <c r="H146" s="1"/>
      <c r="IR146"/>
    </row>
    <row r="147" spans="1:252" x14ac:dyDescent="0.2">
      <c r="A147"/>
      <c r="B147" s="30" t="s">
        <v>235</v>
      </c>
      <c r="C147" s="31" t="s">
        <v>7</v>
      </c>
      <c r="D147" s="32" t="s">
        <v>236</v>
      </c>
      <c r="E147" s="29" t="s">
        <v>48</v>
      </c>
      <c r="F147" s="95"/>
      <c r="G147" s="4"/>
      <c r="H147" s="1"/>
      <c r="IR147"/>
    </row>
    <row r="148" spans="1:252" x14ac:dyDescent="0.2">
      <c r="A148"/>
      <c r="B148" s="30" t="s">
        <v>237</v>
      </c>
      <c r="C148" s="31" t="s">
        <v>7</v>
      </c>
      <c r="D148" s="32" t="s">
        <v>238</v>
      </c>
      <c r="E148" s="29" t="s">
        <v>48</v>
      </c>
      <c r="F148" s="95"/>
      <c r="G148" s="4"/>
      <c r="H148" s="1"/>
      <c r="IR148"/>
    </row>
    <row r="149" spans="1:252" x14ac:dyDescent="0.2">
      <c r="A149"/>
      <c r="B149" s="30" t="s">
        <v>239</v>
      </c>
      <c r="C149" s="31" t="s">
        <v>7</v>
      </c>
      <c r="D149" s="32" t="s">
        <v>240</v>
      </c>
      <c r="E149" s="29" t="s">
        <v>75</v>
      </c>
      <c r="F149" s="95"/>
      <c r="G149" s="4"/>
      <c r="H149" s="1"/>
      <c r="IR149"/>
    </row>
    <row r="150" spans="1:252" x14ac:dyDescent="0.2">
      <c r="A150"/>
      <c r="B150" s="30" t="s">
        <v>241</v>
      </c>
      <c r="C150" s="31" t="s">
        <v>26</v>
      </c>
      <c r="D150" s="32" t="s">
        <v>242</v>
      </c>
      <c r="E150" s="29" t="s">
        <v>48</v>
      </c>
      <c r="F150" s="95"/>
      <c r="G150" s="33"/>
      <c r="H150" s="1"/>
      <c r="IR150"/>
    </row>
    <row r="151" spans="1:252" x14ac:dyDescent="0.2">
      <c r="A151"/>
      <c r="B151" s="30" t="s">
        <v>243</v>
      </c>
      <c r="C151" s="31" t="s">
        <v>7</v>
      </c>
      <c r="D151" s="32" t="s">
        <v>244</v>
      </c>
      <c r="E151" s="29" t="s">
        <v>245</v>
      </c>
      <c r="F151" s="95"/>
      <c r="G151" s="4"/>
      <c r="H151" s="1"/>
      <c r="IR151"/>
    </row>
    <row r="152" spans="1:252" x14ac:dyDescent="0.2">
      <c r="A152"/>
      <c r="B152" s="30" t="s">
        <v>246</v>
      </c>
      <c r="C152" s="31" t="s">
        <v>26</v>
      </c>
      <c r="D152" s="32" t="s">
        <v>247</v>
      </c>
      <c r="E152" s="29" t="s">
        <v>13</v>
      </c>
      <c r="F152" s="95"/>
      <c r="G152" s="33"/>
      <c r="H152" s="1"/>
      <c r="IR152"/>
    </row>
    <row r="153" spans="1:252" x14ac:dyDescent="0.2">
      <c r="A153"/>
      <c r="B153" s="30" t="s">
        <v>248</v>
      </c>
      <c r="C153" s="31" t="s">
        <v>7</v>
      </c>
      <c r="D153" s="32" t="s">
        <v>249</v>
      </c>
      <c r="E153" s="29" t="s">
        <v>86</v>
      </c>
      <c r="F153" s="95"/>
      <c r="G153" s="4"/>
      <c r="H153" s="1"/>
      <c r="IR153"/>
    </row>
    <row r="154" spans="1:252" x14ac:dyDescent="0.2">
      <c r="A154"/>
      <c r="B154" s="30" t="s">
        <v>250</v>
      </c>
      <c r="C154" s="31" t="s">
        <v>26</v>
      </c>
      <c r="D154" s="32" t="s">
        <v>251</v>
      </c>
      <c r="E154" s="29" t="s">
        <v>245</v>
      </c>
      <c r="F154" s="95"/>
      <c r="H154" s="1"/>
      <c r="IQ154"/>
      <c r="IR154"/>
    </row>
    <row r="155" spans="1:252" x14ac:dyDescent="0.2">
      <c r="A155"/>
      <c r="B155" s="30" t="s">
        <v>252</v>
      </c>
      <c r="C155" s="31" t="s">
        <v>26</v>
      </c>
      <c r="D155" s="32" t="s">
        <v>253</v>
      </c>
      <c r="E155" s="29" t="s">
        <v>245</v>
      </c>
      <c r="F155" s="95"/>
      <c r="G155" s="33"/>
      <c r="H155" s="1"/>
      <c r="IR155"/>
    </row>
    <row r="156" spans="1:252" x14ac:dyDescent="0.2">
      <c r="A156"/>
      <c r="B156" s="30" t="s">
        <v>254</v>
      </c>
      <c r="C156" s="31" t="s">
        <v>26</v>
      </c>
      <c r="D156" s="32" t="s">
        <v>255</v>
      </c>
      <c r="E156" s="29" t="s">
        <v>245</v>
      </c>
      <c r="F156" s="95"/>
      <c r="G156" s="33"/>
      <c r="H156" s="1"/>
      <c r="IR156"/>
    </row>
    <row r="157" spans="1:252" x14ac:dyDescent="0.2">
      <c r="A157"/>
      <c r="B157" s="30" t="s">
        <v>256</v>
      </c>
      <c r="C157" s="31" t="s">
        <v>26</v>
      </c>
      <c r="D157" s="32" t="s">
        <v>257</v>
      </c>
      <c r="E157" s="29" t="s">
        <v>86</v>
      </c>
      <c r="F157" s="95"/>
      <c r="G157" s="4"/>
      <c r="H157" s="1"/>
      <c r="IR157"/>
    </row>
    <row r="158" spans="1:252" ht="25.5" x14ac:dyDescent="0.2">
      <c r="A158"/>
      <c r="B158" s="30" t="s">
        <v>258</v>
      </c>
      <c r="C158" s="34" t="s">
        <v>26</v>
      </c>
      <c r="D158" s="32" t="s">
        <v>259</v>
      </c>
      <c r="E158" s="29" t="s">
        <v>86</v>
      </c>
      <c r="F158" s="95"/>
      <c r="G158" s="33"/>
      <c r="H158" s="1"/>
      <c r="IR158"/>
    </row>
    <row r="159" spans="1:252" x14ac:dyDescent="0.2">
      <c r="A159"/>
      <c r="B159" s="30" t="s">
        <v>260</v>
      </c>
      <c r="C159" s="31" t="s">
        <v>26</v>
      </c>
      <c r="D159" s="32" t="s">
        <v>261</v>
      </c>
      <c r="E159" s="29" t="s">
        <v>86</v>
      </c>
      <c r="F159" s="95"/>
      <c r="G159" s="33"/>
      <c r="H159" s="1"/>
      <c r="IR159"/>
    </row>
    <row r="160" spans="1:252" x14ac:dyDescent="0.2">
      <c r="A160"/>
      <c r="B160" s="30" t="s">
        <v>262</v>
      </c>
      <c r="C160" s="31" t="s">
        <v>26</v>
      </c>
      <c r="D160" s="32" t="s">
        <v>263</v>
      </c>
      <c r="E160" s="29" t="s">
        <v>264</v>
      </c>
      <c r="F160" s="95"/>
      <c r="G160" s="33"/>
      <c r="H160" s="1"/>
      <c r="IR160"/>
    </row>
    <row r="161" spans="1:252" x14ac:dyDescent="0.2">
      <c r="A161"/>
      <c r="B161" s="30" t="s">
        <v>265</v>
      </c>
      <c r="C161" s="31" t="s">
        <v>26</v>
      </c>
      <c r="D161" s="32" t="s">
        <v>266</v>
      </c>
      <c r="E161" s="29" t="s">
        <v>267</v>
      </c>
      <c r="F161" s="95"/>
      <c r="G161" s="33"/>
      <c r="H161" s="1"/>
      <c r="IR161"/>
    </row>
    <row r="162" spans="1:252" x14ac:dyDescent="0.2">
      <c r="A162"/>
      <c r="B162" s="30"/>
      <c r="C162" s="31"/>
      <c r="D162" s="32"/>
      <c r="E162" s="29"/>
      <c r="F162" s="95"/>
      <c r="G162" s="4"/>
      <c r="H162" s="1"/>
      <c r="IR162"/>
    </row>
    <row r="163" spans="1:252" x14ac:dyDescent="0.2">
      <c r="A163"/>
      <c r="B163" s="20"/>
      <c r="C163" s="21"/>
      <c r="D163" s="13"/>
    </row>
    <row r="164" spans="1:252" ht="12.75" customHeight="1" x14ac:dyDescent="0.2">
      <c r="A164"/>
      <c r="B164" s="159" t="s">
        <v>268</v>
      </c>
      <c r="C164" s="159"/>
      <c r="D164" s="104"/>
      <c r="E164" s="104"/>
      <c r="F164" s="104"/>
    </row>
    <row r="165" spans="1:252" ht="51" x14ac:dyDescent="0.2">
      <c r="A165"/>
      <c r="B165" s="30" t="s">
        <v>269</v>
      </c>
      <c r="C165" s="31" t="s">
        <v>26</v>
      </c>
      <c r="D165" s="32" t="s">
        <v>1071</v>
      </c>
      <c r="E165" s="29" t="s">
        <v>26</v>
      </c>
      <c r="F165" s="95"/>
      <c r="G165" s="4"/>
      <c r="H165" s="1"/>
      <c r="IR165"/>
    </row>
    <row r="166" spans="1:252" x14ac:dyDescent="0.2">
      <c r="A166"/>
      <c r="B166" s="35" t="s">
        <v>270</v>
      </c>
      <c r="C166" s="31" t="s">
        <v>7</v>
      </c>
      <c r="D166" s="32" t="s">
        <v>271</v>
      </c>
      <c r="E166" s="29" t="s">
        <v>48</v>
      </c>
      <c r="F166" s="95"/>
      <c r="G166"/>
    </row>
    <row r="167" spans="1:252" x14ac:dyDescent="0.2">
      <c r="A167"/>
      <c r="B167" s="35" t="s">
        <v>272</v>
      </c>
      <c r="C167" s="31" t="s">
        <v>7</v>
      </c>
      <c r="D167" s="32" t="s">
        <v>273</v>
      </c>
      <c r="E167" s="29" t="s">
        <v>89</v>
      </c>
      <c r="F167" s="95"/>
      <c r="G167"/>
    </row>
    <row r="168" spans="1:252" x14ac:dyDescent="0.2">
      <c r="A168"/>
      <c r="B168" s="35" t="s">
        <v>274</v>
      </c>
      <c r="C168" s="31" t="s">
        <v>7</v>
      </c>
      <c r="D168" s="32" t="s">
        <v>275</v>
      </c>
      <c r="E168" s="29" t="s">
        <v>276</v>
      </c>
      <c r="F168" s="130" t="str">
        <f>HYPERLINK("#NOTE11", "11)")</f>
        <v>11)</v>
      </c>
      <c r="G168"/>
    </row>
    <row r="169" spans="1:252" x14ac:dyDescent="0.2">
      <c r="A169"/>
      <c r="B169" s="35"/>
      <c r="C169" s="31"/>
      <c r="D169" s="32"/>
      <c r="E169" s="29"/>
      <c r="F169" s="95"/>
      <c r="G169"/>
    </row>
    <row r="170" spans="1:252" ht="38.25" x14ac:dyDescent="0.2">
      <c r="A170"/>
      <c r="B170" s="30" t="s">
        <v>278</v>
      </c>
      <c r="C170" s="31" t="s">
        <v>26</v>
      </c>
      <c r="D170" s="32" t="s">
        <v>279</v>
      </c>
      <c r="E170" s="29" t="s">
        <v>26</v>
      </c>
      <c r="F170" s="95"/>
      <c r="G170"/>
    </row>
    <row r="171" spans="1:252" x14ac:dyDescent="0.2">
      <c r="A171"/>
      <c r="B171" s="35" t="s">
        <v>270</v>
      </c>
      <c r="C171" s="31" t="s">
        <v>7</v>
      </c>
      <c r="D171" s="32" t="s">
        <v>280</v>
      </c>
      <c r="E171" s="29" t="s">
        <v>48</v>
      </c>
      <c r="F171" s="95"/>
      <c r="G171" s="19"/>
    </row>
    <row r="172" spans="1:252" x14ac:dyDescent="0.2">
      <c r="A172"/>
      <c r="B172" s="35" t="s">
        <v>272</v>
      </c>
      <c r="C172" s="31" t="s">
        <v>7</v>
      </c>
      <c r="D172" s="32" t="s">
        <v>281</v>
      </c>
      <c r="E172" s="29" t="s">
        <v>89</v>
      </c>
      <c r="F172" s="95"/>
      <c r="G172" s="19"/>
    </row>
    <row r="173" spans="1:252" x14ac:dyDescent="0.2">
      <c r="A173"/>
      <c r="B173" s="35" t="s">
        <v>274</v>
      </c>
      <c r="C173" s="31" t="s">
        <v>7</v>
      </c>
      <c r="D173" s="32" t="s">
        <v>275</v>
      </c>
      <c r="E173" s="29" t="s">
        <v>276</v>
      </c>
      <c r="F173" s="130" t="str">
        <f>HYPERLINK("#NOTE11", "11)")</f>
        <v>11)</v>
      </c>
      <c r="G173" s="19"/>
    </row>
    <row r="174" spans="1:252" s="123" customFormat="1" hidden="1" x14ac:dyDescent="0.2">
      <c r="B174" s="35" t="s">
        <v>1056</v>
      </c>
      <c r="C174" s="31" t="s">
        <v>26</v>
      </c>
      <c r="D174" s="32" t="s">
        <v>1057</v>
      </c>
      <c r="E174" s="29" t="s">
        <v>26</v>
      </c>
      <c r="F174" s="130"/>
      <c r="G174" s="37" t="s">
        <v>1063</v>
      </c>
      <c r="H174" s="4"/>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c r="HX174" s="1"/>
      <c r="HY174" s="1"/>
      <c r="HZ174" s="1"/>
      <c r="IA174" s="1"/>
      <c r="IB174" s="1"/>
      <c r="IC174" s="1"/>
      <c r="ID174" s="1"/>
      <c r="IE174" s="1"/>
      <c r="IF174" s="1"/>
      <c r="IG174" s="1"/>
      <c r="IH174" s="1"/>
      <c r="II174" s="1"/>
      <c r="IJ174" s="1"/>
      <c r="IK174" s="1"/>
      <c r="IL174" s="1"/>
      <c r="IM174" s="1"/>
      <c r="IN174" s="1"/>
      <c r="IO174" s="1"/>
      <c r="IP174" s="1"/>
      <c r="IQ174" s="1"/>
      <c r="IR174" s="1"/>
    </row>
    <row r="175" spans="1:252" s="123" customFormat="1" hidden="1" x14ac:dyDescent="0.2">
      <c r="B175" s="35"/>
      <c r="C175" s="31"/>
      <c r="D175" s="32"/>
      <c r="E175" s="29"/>
      <c r="F175" s="130"/>
      <c r="G175" s="19"/>
      <c r="H175" s="4"/>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c r="HV175" s="1"/>
      <c r="HW175" s="1"/>
      <c r="HX175" s="1"/>
      <c r="HY175" s="1"/>
      <c r="HZ175" s="1"/>
      <c r="IA175" s="1"/>
      <c r="IB175" s="1"/>
      <c r="IC175" s="1"/>
      <c r="ID175" s="1"/>
      <c r="IE175" s="1"/>
      <c r="IF175" s="1"/>
      <c r="IG175" s="1"/>
      <c r="IH175" s="1"/>
      <c r="II175" s="1"/>
      <c r="IJ175" s="1"/>
      <c r="IK175" s="1"/>
      <c r="IL175" s="1"/>
      <c r="IM175" s="1"/>
      <c r="IN175" s="1"/>
      <c r="IO175" s="1"/>
      <c r="IP175" s="1"/>
      <c r="IQ175" s="1"/>
      <c r="IR175" s="1"/>
    </row>
    <row r="176" spans="1:252" s="123" customFormat="1" hidden="1" x14ac:dyDescent="0.2">
      <c r="B176" s="135" t="s">
        <v>1056</v>
      </c>
      <c r="C176" s="31" t="s">
        <v>26</v>
      </c>
      <c r="D176" s="32" t="s">
        <v>1058</v>
      </c>
      <c r="E176" s="29" t="s">
        <v>26</v>
      </c>
      <c r="F176" s="130"/>
      <c r="G176" s="37" t="s">
        <v>1063</v>
      </c>
      <c r="H176" s="4"/>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c r="HW176" s="1"/>
      <c r="HX176" s="1"/>
      <c r="HY176" s="1"/>
      <c r="HZ176" s="1"/>
      <c r="IA176" s="1"/>
      <c r="IB176" s="1"/>
      <c r="IC176" s="1"/>
      <c r="ID176" s="1"/>
      <c r="IE176" s="1"/>
      <c r="IF176" s="1"/>
      <c r="IG176" s="1"/>
      <c r="IH176" s="1"/>
      <c r="II176" s="1"/>
      <c r="IJ176" s="1"/>
      <c r="IK176" s="1"/>
      <c r="IL176" s="1"/>
      <c r="IM176" s="1"/>
      <c r="IN176" s="1"/>
      <c r="IO176" s="1"/>
      <c r="IP176" s="1"/>
      <c r="IQ176" s="1"/>
      <c r="IR176" s="1"/>
    </row>
    <row r="177" spans="1:252" s="123" customFormat="1" hidden="1" x14ac:dyDescent="0.2">
      <c r="B177" s="35" t="s">
        <v>272</v>
      </c>
      <c r="C177" s="31"/>
      <c r="D177" s="32"/>
      <c r="E177" s="29" t="s">
        <v>89</v>
      </c>
      <c r="F177" s="130"/>
      <c r="G177" s="37" t="s">
        <v>1063</v>
      </c>
      <c r="H177" s="4"/>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c r="HW177" s="1"/>
      <c r="HX177" s="1"/>
      <c r="HY177" s="1"/>
      <c r="HZ177" s="1"/>
      <c r="IA177" s="1"/>
      <c r="IB177" s="1"/>
      <c r="IC177" s="1"/>
      <c r="ID177" s="1"/>
      <c r="IE177" s="1"/>
      <c r="IF177" s="1"/>
      <c r="IG177" s="1"/>
      <c r="IH177" s="1"/>
      <c r="II177" s="1"/>
      <c r="IJ177" s="1"/>
      <c r="IK177" s="1"/>
      <c r="IL177" s="1"/>
      <c r="IM177" s="1"/>
      <c r="IN177" s="1"/>
      <c r="IO177" s="1"/>
      <c r="IP177" s="1"/>
      <c r="IQ177" s="1"/>
      <c r="IR177" s="1"/>
    </row>
    <row r="178" spans="1:252" s="123" customFormat="1" hidden="1" x14ac:dyDescent="0.2">
      <c r="B178" s="35" t="s">
        <v>274</v>
      </c>
      <c r="C178" s="31"/>
      <c r="D178" s="32"/>
      <c r="E178" s="29" t="s">
        <v>276</v>
      </c>
      <c r="F178" s="130"/>
      <c r="G178" s="37" t="s">
        <v>1063</v>
      </c>
      <c r="H178" s="4"/>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c r="HW178" s="1"/>
      <c r="HX178" s="1"/>
      <c r="HY178" s="1"/>
      <c r="HZ178" s="1"/>
      <c r="IA178" s="1"/>
      <c r="IB178" s="1"/>
      <c r="IC178" s="1"/>
      <c r="ID178" s="1"/>
      <c r="IE178" s="1"/>
      <c r="IF178" s="1"/>
      <c r="IG178" s="1"/>
      <c r="IH178" s="1"/>
      <c r="II178" s="1"/>
      <c r="IJ178" s="1"/>
      <c r="IK178" s="1"/>
      <c r="IL178" s="1"/>
      <c r="IM178" s="1"/>
      <c r="IN178" s="1"/>
      <c r="IO178" s="1"/>
      <c r="IP178" s="1"/>
      <c r="IQ178" s="1"/>
      <c r="IR178" s="1"/>
    </row>
    <row r="179" spans="1:252" s="137" customFormat="1" x14ac:dyDescent="0.2">
      <c r="B179" s="35" t="s">
        <v>225</v>
      </c>
      <c r="C179" s="31" t="s">
        <v>21</v>
      </c>
      <c r="D179" s="32" t="s">
        <v>1085</v>
      </c>
      <c r="E179" s="29" t="s">
        <v>225</v>
      </c>
      <c r="F179" s="130" t="s">
        <v>1087</v>
      </c>
      <c r="G179" s="37"/>
      <c r="H179" s="4"/>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c r="HV179" s="1"/>
      <c r="HW179" s="1"/>
      <c r="HX179" s="1"/>
      <c r="HY179" s="1"/>
      <c r="HZ179" s="1"/>
      <c r="IA179" s="1"/>
      <c r="IB179" s="1"/>
      <c r="IC179" s="1"/>
      <c r="ID179" s="1"/>
      <c r="IE179" s="1"/>
      <c r="IF179" s="1"/>
      <c r="IG179" s="1"/>
      <c r="IH179" s="1"/>
      <c r="II179" s="1"/>
      <c r="IJ179" s="1"/>
      <c r="IK179" s="1"/>
      <c r="IL179" s="1"/>
      <c r="IM179" s="1"/>
      <c r="IN179" s="1"/>
      <c r="IO179" s="1"/>
      <c r="IP179" s="1"/>
      <c r="IQ179" s="1"/>
      <c r="IR179" s="1"/>
    </row>
    <row r="180" spans="1:252" x14ac:dyDescent="0.2">
      <c r="A180"/>
      <c r="B180" s="35"/>
      <c r="C180" s="31"/>
      <c r="D180" s="32"/>
      <c r="E180" s="29"/>
      <c r="F180" s="95"/>
      <c r="G180" s="19"/>
    </row>
    <row r="181" spans="1:252" ht="25.5" x14ac:dyDescent="0.2">
      <c r="A181"/>
      <c r="B181" s="30" t="s">
        <v>282</v>
      </c>
      <c r="C181" s="31" t="s">
        <v>26</v>
      </c>
      <c r="D181" s="32" t="s">
        <v>283</v>
      </c>
      <c r="E181" s="29" t="s">
        <v>26</v>
      </c>
      <c r="F181" s="95"/>
      <c r="G181"/>
    </row>
    <row r="182" spans="1:252" ht="38.25" x14ac:dyDescent="0.2">
      <c r="A182"/>
      <c r="B182" s="35" t="s">
        <v>284</v>
      </c>
      <c r="C182" s="31" t="s">
        <v>7</v>
      </c>
      <c r="D182" s="32" t="s">
        <v>285</v>
      </c>
      <c r="E182" s="29" t="s">
        <v>89</v>
      </c>
      <c r="F182" s="95"/>
      <c r="H182" s="1"/>
      <c r="IQ182"/>
    </row>
    <row r="183" spans="1:252" x14ac:dyDescent="0.2">
      <c r="A183"/>
      <c r="B183" s="35" t="s">
        <v>272</v>
      </c>
      <c r="C183" s="31" t="s">
        <v>7</v>
      </c>
      <c r="D183" s="32" t="s">
        <v>286</v>
      </c>
      <c r="E183" s="29" t="s">
        <v>287</v>
      </c>
      <c r="F183" s="95"/>
      <c r="G183"/>
      <c r="IQ183"/>
    </row>
    <row r="184" spans="1:252" x14ac:dyDescent="0.2">
      <c r="A184"/>
      <c r="B184" s="35" t="s">
        <v>274</v>
      </c>
      <c r="C184" s="31" t="s">
        <v>7</v>
      </c>
      <c r="D184" s="32" t="s">
        <v>275</v>
      </c>
      <c r="E184" s="29" t="s">
        <v>276</v>
      </c>
      <c r="F184" s="130" t="str">
        <f>HYPERLINK("#NOTE11", "11)")</f>
        <v>11)</v>
      </c>
      <c r="G184"/>
    </row>
    <row r="185" spans="1:252" x14ac:dyDescent="0.2">
      <c r="A185"/>
      <c r="B185" s="30"/>
      <c r="C185" s="31"/>
      <c r="D185" s="32"/>
      <c r="E185" s="29"/>
      <c r="F185" s="95"/>
      <c r="G185"/>
    </row>
    <row r="186" spans="1:252" x14ac:dyDescent="0.2">
      <c r="A186"/>
      <c r="B186" s="29"/>
      <c r="C186" s="31"/>
      <c r="D186" s="29"/>
      <c r="E186" s="29"/>
      <c r="F186" s="95"/>
    </row>
    <row r="187" spans="1:252" ht="16.5" x14ac:dyDescent="0.2">
      <c r="A187"/>
      <c r="B187" s="152" t="s">
        <v>288</v>
      </c>
      <c r="C187" s="152"/>
      <c r="D187" s="152"/>
      <c r="E187" s="152"/>
      <c r="F187" s="152"/>
    </row>
    <row r="188" spans="1:252" x14ac:dyDescent="0.2">
      <c r="A188"/>
      <c r="B188" s="1" t="s">
        <v>48</v>
      </c>
      <c r="D188" s="1" t="s">
        <v>289</v>
      </c>
      <c r="F188" s="95"/>
    </row>
    <row r="189" spans="1:252" x14ac:dyDescent="0.2">
      <c r="A189"/>
      <c r="B189" s="1" t="s">
        <v>9</v>
      </c>
      <c r="D189" s="1" t="s">
        <v>290</v>
      </c>
      <c r="F189" s="95"/>
    </row>
    <row r="190" spans="1:252" x14ac:dyDescent="0.2">
      <c r="A190"/>
      <c r="B190" s="1" t="s">
        <v>291</v>
      </c>
      <c r="D190" s="1" t="s">
        <v>292</v>
      </c>
      <c r="F190" s="95"/>
    </row>
    <row r="191" spans="1:252" x14ac:dyDescent="0.2">
      <c r="A191"/>
      <c r="B191" t="s">
        <v>28</v>
      </c>
      <c r="D191" s="1" t="s">
        <v>293</v>
      </c>
      <c r="F191" s="95"/>
    </row>
    <row r="192" spans="1:252" x14ac:dyDescent="0.2">
      <c r="A192"/>
      <c r="B192" s="1" t="s">
        <v>294</v>
      </c>
      <c r="D192" s="1" t="s">
        <v>295</v>
      </c>
      <c r="F192" s="95"/>
    </row>
    <row r="193" spans="1:252" x14ac:dyDescent="0.2">
      <c r="A193"/>
      <c r="B193" s="1" t="s">
        <v>225</v>
      </c>
      <c r="D193" s="1" t="s">
        <v>1089</v>
      </c>
      <c r="F193" s="95"/>
    </row>
    <row r="194" spans="1:252" x14ac:dyDescent="0.2">
      <c r="A194"/>
      <c r="B194" s="1" t="s">
        <v>13</v>
      </c>
      <c r="D194" s="1" t="s">
        <v>296</v>
      </c>
      <c r="F194" s="95"/>
    </row>
    <row r="195" spans="1:252" x14ac:dyDescent="0.2">
      <c r="A195"/>
      <c r="B195" t="s">
        <v>297</v>
      </c>
      <c r="D195" s="1" t="s">
        <v>298</v>
      </c>
      <c r="F195" s="95"/>
    </row>
    <row r="196" spans="1:252" x14ac:dyDescent="0.2">
      <c r="A196"/>
      <c r="B196" s="1" t="s">
        <v>199</v>
      </c>
      <c r="D196" s="1" t="s">
        <v>299</v>
      </c>
      <c r="E196"/>
      <c r="F196" s="130" t="str">
        <f>HYPERLINK("#NOTE3", "3)")</f>
        <v>3)</v>
      </c>
    </row>
    <row r="197" spans="1:252" x14ac:dyDescent="0.2">
      <c r="A197"/>
      <c r="B197" s="1" t="s">
        <v>145</v>
      </c>
      <c r="D197" s="1" t="s">
        <v>300</v>
      </c>
      <c r="F197" s="142"/>
    </row>
    <row r="198" spans="1:252" x14ac:dyDescent="0.2">
      <c r="A198"/>
      <c r="B198" s="1" t="s">
        <v>245</v>
      </c>
      <c r="D198" s="1" t="s">
        <v>301</v>
      </c>
      <c r="F198" s="142"/>
      <c r="G198" s="4"/>
      <c r="H198" s="1"/>
      <c r="IR198"/>
    </row>
    <row r="199" spans="1:252" x14ac:dyDescent="0.2">
      <c r="A199"/>
      <c r="B199" s="1" t="s">
        <v>78</v>
      </c>
      <c r="D199" s="1" t="s">
        <v>302</v>
      </c>
      <c r="F199" s="142"/>
    </row>
    <row r="200" spans="1:252" x14ac:dyDescent="0.2">
      <c r="A200"/>
      <c r="B200" s="1" t="s">
        <v>31</v>
      </c>
      <c r="D200" s="1" t="s">
        <v>303</v>
      </c>
      <c r="F200" s="142"/>
    </row>
    <row r="201" spans="1:252" x14ac:dyDescent="0.2">
      <c r="A201"/>
      <c r="B201" s="1" t="s">
        <v>26</v>
      </c>
      <c r="D201" s="1" t="s">
        <v>304</v>
      </c>
      <c r="F201" s="142"/>
      <c r="IQ201"/>
      <c r="IR201"/>
    </row>
    <row r="202" spans="1:252" x14ac:dyDescent="0.2">
      <c r="F202" s="95"/>
    </row>
    <row r="203" spans="1:252" ht="16.5" x14ac:dyDescent="0.2">
      <c r="A203"/>
      <c r="B203" s="160" t="s">
        <v>305</v>
      </c>
      <c r="C203" s="160"/>
      <c r="D203" s="160"/>
      <c r="E203" s="160"/>
      <c r="F203" s="160"/>
      <c r="IQ203"/>
      <c r="IR203"/>
    </row>
    <row r="204" spans="1:252" ht="37.35" customHeight="1" x14ac:dyDescent="0.2">
      <c r="A204"/>
      <c r="B204" s="95" t="s">
        <v>90</v>
      </c>
      <c r="C204" s="161" t="s">
        <v>306</v>
      </c>
      <c r="D204" s="161"/>
      <c r="E204" s="161"/>
      <c r="F204" s="161"/>
      <c r="IQ204"/>
      <c r="IR204"/>
    </row>
    <row r="205" spans="1:252" ht="37.35" customHeight="1" x14ac:dyDescent="0.2">
      <c r="A205"/>
      <c r="B205" s="96" t="s">
        <v>307</v>
      </c>
      <c r="C205" s="155" t="s">
        <v>308</v>
      </c>
      <c r="D205" s="155"/>
      <c r="E205" s="155"/>
      <c r="F205" s="155"/>
      <c r="IQ205"/>
      <c r="IR205"/>
    </row>
    <row r="206" spans="1:252" ht="25.35" customHeight="1" x14ac:dyDescent="0.2">
      <c r="A206"/>
      <c r="B206" s="95" t="s">
        <v>200</v>
      </c>
      <c r="C206" s="155" t="s">
        <v>309</v>
      </c>
      <c r="D206" s="155"/>
      <c r="E206" s="155"/>
      <c r="F206" s="155"/>
      <c r="IQ206"/>
      <c r="IR206"/>
    </row>
    <row r="207" spans="1:252" ht="93.75" customHeight="1" x14ac:dyDescent="0.2">
      <c r="A207"/>
      <c r="B207" s="95" t="s">
        <v>58</v>
      </c>
      <c r="C207" s="156" t="s">
        <v>977</v>
      </c>
      <c r="D207" s="157"/>
      <c r="E207" s="157"/>
      <c r="F207" s="157"/>
      <c r="G207" s="4"/>
      <c r="H207" s="1"/>
      <c r="IP207"/>
      <c r="IQ207"/>
      <c r="IR207"/>
    </row>
    <row r="208" spans="1:252" ht="28.5" customHeight="1" x14ac:dyDescent="0.2">
      <c r="A208"/>
      <c r="B208" s="95" t="s">
        <v>64</v>
      </c>
      <c r="C208" s="155" t="s">
        <v>310</v>
      </c>
      <c r="D208" s="155"/>
      <c r="E208" s="155"/>
      <c r="F208" s="155"/>
      <c r="IQ208"/>
      <c r="IR208"/>
    </row>
    <row r="209" spans="1:252" ht="61.15" customHeight="1" x14ac:dyDescent="0.2">
      <c r="A209"/>
      <c r="B209" s="97" t="s">
        <v>50</v>
      </c>
      <c r="C209" s="154" t="s">
        <v>311</v>
      </c>
      <c r="D209" s="154"/>
      <c r="E209" s="154"/>
      <c r="F209" s="154"/>
      <c r="G209"/>
      <c r="IQ209"/>
      <c r="IR209"/>
    </row>
    <row r="210" spans="1:252" ht="25.35" customHeight="1" x14ac:dyDescent="0.2">
      <c r="A210"/>
      <c r="B210" s="98" t="s">
        <v>68</v>
      </c>
      <c r="C210" s="158" t="s">
        <v>312</v>
      </c>
      <c r="D210" s="158"/>
      <c r="E210" s="158"/>
      <c r="F210" s="158"/>
      <c r="G210"/>
      <c r="IQ210"/>
      <c r="IR210"/>
    </row>
    <row r="211" spans="1:252" ht="37.35" customHeight="1" x14ac:dyDescent="0.2">
      <c r="A211"/>
      <c r="B211" s="98" t="s">
        <v>72</v>
      </c>
      <c r="C211" s="154" t="s">
        <v>313</v>
      </c>
      <c r="D211" s="154"/>
      <c r="E211" s="154"/>
      <c r="F211" s="154"/>
      <c r="G211"/>
      <c r="IQ211"/>
      <c r="IR211"/>
    </row>
    <row r="212" spans="1:252" s="1" customFormat="1" ht="25.35" customHeight="1" x14ac:dyDescent="0.2">
      <c r="B212" s="97" t="s">
        <v>53</v>
      </c>
      <c r="C212" s="154" t="s">
        <v>314</v>
      </c>
      <c r="D212" s="154"/>
      <c r="E212" s="154"/>
      <c r="F212" s="154"/>
    </row>
    <row r="213" spans="1:252" s="1" customFormat="1" ht="61.15" customHeight="1" x14ac:dyDescent="0.2">
      <c r="B213" s="99" t="s">
        <v>277</v>
      </c>
      <c r="C213" s="148" t="s">
        <v>315</v>
      </c>
      <c r="D213" s="148"/>
      <c r="E213" s="148"/>
      <c r="F213" s="148"/>
      <c r="IK213"/>
      <c r="IL213"/>
      <c r="IM213"/>
      <c r="IN213"/>
      <c r="IO213"/>
      <c r="IP213"/>
    </row>
    <row r="214" spans="1:252" s="1" customFormat="1" ht="52.5" customHeight="1" x14ac:dyDescent="0.2">
      <c r="B214" s="99" t="s">
        <v>316</v>
      </c>
      <c r="C214" s="153" t="s">
        <v>1086</v>
      </c>
      <c r="D214" s="153"/>
      <c r="E214" s="153"/>
      <c r="F214" s="153"/>
      <c r="IK214"/>
      <c r="IL214"/>
      <c r="IM214"/>
      <c r="IN214"/>
      <c r="IO214"/>
      <c r="IP214"/>
    </row>
    <row r="215" spans="1:252" s="1" customFormat="1" ht="39" customHeight="1" x14ac:dyDescent="0.2">
      <c r="B215" s="99" t="s">
        <v>224</v>
      </c>
      <c r="C215" s="148" t="s">
        <v>317</v>
      </c>
      <c r="D215" s="148"/>
      <c r="E215" s="148"/>
      <c r="F215" s="148"/>
      <c r="IK215"/>
      <c r="IL215"/>
      <c r="IM215"/>
      <c r="IN215"/>
      <c r="IO215"/>
      <c r="IP215"/>
    </row>
    <row r="216" spans="1:252" s="1" customFormat="1" ht="41.25" customHeight="1" x14ac:dyDescent="0.2">
      <c r="B216" s="99" t="s">
        <v>229</v>
      </c>
      <c r="C216" s="148" t="s">
        <v>318</v>
      </c>
      <c r="D216" s="148"/>
      <c r="E216" s="148"/>
      <c r="F216" s="148"/>
      <c r="IK216"/>
      <c r="IL216"/>
      <c r="IM216"/>
      <c r="IN216"/>
      <c r="IO216"/>
      <c r="IP216"/>
    </row>
    <row r="217" spans="1:252" s="1" customFormat="1" ht="38.25" customHeight="1" x14ac:dyDescent="0.2">
      <c r="B217" s="99" t="s">
        <v>32</v>
      </c>
      <c r="C217" s="149" t="s">
        <v>319</v>
      </c>
      <c r="D217" s="149"/>
      <c r="E217" s="149"/>
      <c r="F217" s="149"/>
      <c r="IK217"/>
      <c r="IL217"/>
      <c r="IM217"/>
      <c r="IN217"/>
      <c r="IO217"/>
      <c r="IP217"/>
    </row>
    <row r="218" spans="1:252" s="1" customFormat="1" ht="55.5" customHeight="1" x14ac:dyDescent="0.2">
      <c r="B218" s="99" t="s">
        <v>961</v>
      </c>
      <c r="C218" s="149" t="s">
        <v>963</v>
      </c>
      <c r="D218" s="149"/>
      <c r="E218" s="149"/>
      <c r="F218" s="149"/>
      <c r="G218" s="138" t="s">
        <v>1073</v>
      </c>
      <c r="IK218"/>
      <c r="IL218"/>
      <c r="IM218"/>
      <c r="IN218"/>
      <c r="IO218"/>
      <c r="IP218"/>
    </row>
    <row r="219" spans="1:252" s="1" customFormat="1" ht="85.5" customHeight="1" x14ac:dyDescent="0.2">
      <c r="B219" s="99" t="s">
        <v>980</v>
      </c>
      <c r="C219" s="149" t="s">
        <v>986</v>
      </c>
      <c r="D219" s="149"/>
      <c r="E219" s="149"/>
      <c r="F219" s="149"/>
      <c r="IJ219"/>
      <c r="IK219"/>
      <c r="IL219"/>
      <c r="IM219"/>
      <c r="IN219"/>
      <c r="IO219"/>
    </row>
    <row r="220" spans="1:252" s="1" customFormat="1" ht="90.75" customHeight="1" x14ac:dyDescent="0.2">
      <c r="B220" s="99" t="s">
        <v>1087</v>
      </c>
      <c r="C220" s="153" t="s">
        <v>1090</v>
      </c>
      <c r="D220" s="153"/>
      <c r="E220" s="153"/>
      <c r="F220" s="153"/>
      <c r="G220" s="37" t="s">
        <v>1091</v>
      </c>
      <c r="IJ220" s="137"/>
      <c r="IK220" s="137"/>
      <c r="IL220" s="137"/>
      <c r="IM220" s="137"/>
      <c r="IN220" s="137"/>
      <c r="IO220" s="137"/>
    </row>
    <row r="221" spans="1:252" s="1" customFormat="1" ht="32.25" customHeight="1" x14ac:dyDescent="0.2">
      <c r="B221" s="99" t="s">
        <v>1106</v>
      </c>
      <c r="C221" s="153" t="s">
        <v>1112</v>
      </c>
      <c r="D221" s="153"/>
      <c r="E221" s="153"/>
      <c r="F221" s="153"/>
      <c r="G221" s="37" t="s">
        <v>1091</v>
      </c>
      <c r="IJ221" s="137"/>
      <c r="IK221" s="137"/>
      <c r="IL221" s="137"/>
      <c r="IM221" s="137"/>
      <c r="IN221" s="137"/>
      <c r="IO221" s="137"/>
    </row>
    <row r="222" spans="1:252" s="1" customFormat="1" ht="18.75" customHeight="1" x14ac:dyDescent="0.2">
      <c r="B222" s="99"/>
      <c r="C222" s="108"/>
      <c r="D222" s="108"/>
      <c r="E222" s="108"/>
      <c r="F222" s="108"/>
      <c r="IK222"/>
      <c r="IL222"/>
      <c r="IM222"/>
      <c r="IN222"/>
      <c r="IO222"/>
      <c r="IP222"/>
    </row>
    <row r="223" spans="1:252" s="1" customFormat="1" x14ac:dyDescent="0.2">
      <c r="B223" s="18"/>
      <c r="C223" s="36"/>
      <c r="D223" s="36"/>
      <c r="E223" s="36"/>
      <c r="F223" s="36"/>
      <c r="IK223"/>
      <c r="IL223"/>
      <c r="IM223"/>
      <c r="IN223"/>
      <c r="IO223"/>
      <c r="IP223"/>
    </row>
    <row r="224" spans="1:252" ht="13.35" customHeight="1" x14ac:dyDescent="0.2">
      <c r="A224"/>
      <c r="B224" s="37" t="s">
        <v>320</v>
      </c>
      <c r="C224" s="150" t="s">
        <v>321</v>
      </c>
      <c r="D224" s="150"/>
      <c r="E224" s="150"/>
      <c r="F224" s="150"/>
      <c r="IQ224"/>
      <c r="IR224"/>
    </row>
    <row r="225" spans="1:252" x14ac:dyDescent="0.2">
      <c r="A225"/>
      <c r="C225" s="38"/>
      <c r="IQ225"/>
      <c r="IR225"/>
    </row>
    <row r="226" spans="1:252" ht="25.35" customHeight="1" x14ac:dyDescent="0.2">
      <c r="A226"/>
      <c r="B226" s="151" t="s">
        <v>322</v>
      </c>
      <c r="C226" s="151"/>
      <c r="D226" s="151"/>
      <c r="E226" s="151"/>
      <c r="IQ226"/>
      <c r="IR226"/>
    </row>
    <row r="228" spans="1:252" ht="16.5" x14ac:dyDescent="0.2">
      <c r="A228"/>
      <c r="B228" s="152" t="s">
        <v>323</v>
      </c>
      <c r="C228" s="152"/>
      <c r="D228" s="152"/>
      <c r="E228" s="152"/>
      <c r="F228" s="152"/>
      <c r="IQ228"/>
      <c r="IR228"/>
    </row>
    <row r="229" spans="1:252" hidden="1" x14ac:dyDescent="0.2">
      <c r="A229"/>
      <c r="B229" s="39">
        <v>39988</v>
      </c>
      <c r="C229" s="40" t="s">
        <v>324</v>
      </c>
      <c r="D229" s="41" t="s">
        <v>325</v>
      </c>
      <c r="E229" s="41" t="s">
        <v>326</v>
      </c>
      <c r="IQ229"/>
      <c r="IR229"/>
    </row>
    <row r="230" spans="1:252" hidden="1" x14ac:dyDescent="0.2">
      <c r="A230"/>
      <c r="B230" s="39">
        <v>40010</v>
      </c>
      <c r="C230" s="42" t="s">
        <v>327</v>
      </c>
      <c r="D230" s="1" t="s">
        <v>328</v>
      </c>
      <c r="E230" s="1" t="s">
        <v>326</v>
      </c>
      <c r="IQ230"/>
      <c r="IR230"/>
    </row>
    <row r="231" spans="1:252" hidden="1" x14ac:dyDescent="0.2">
      <c r="A231"/>
      <c r="B231" s="39">
        <v>40038</v>
      </c>
      <c r="C231" s="42" t="s">
        <v>329</v>
      </c>
      <c r="D231" s="1" t="s">
        <v>330</v>
      </c>
      <c r="E231" s="1" t="s">
        <v>326</v>
      </c>
      <c r="IQ231"/>
      <c r="IR231"/>
    </row>
    <row r="232" spans="1:252" hidden="1" x14ac:dyDescent="0.2">
      <c r="A232"/>
      <c r="B232" s="39">
        <v>40150</v>
      </c>
      <c r="C232" s="42" t="s">
        <v>331</v>
      </c>
      <c r="D232" s="1" t="s">
        <v>332</v>
      </c>
      <c r="E232" s="1" t="s">
        <v>326</v>
      </c>
      <c r="IQ232"/>
      <c r="IR232"/>
    </row>
    <row r="233" spans="1:252" hidden="1" x14ac:dyDescent="0.2">
      <c r="A233"/>
      <c r="B233" s="39">
        <v>40232</v>
      </c>
      <c r="C233" s="42" t="s">
        <v>333</v>
      </c>
      <c r="D233" s="1" t="s">
        <v>334</v>
      </c>
      <c r="E233" s="1" t="s">
        <v>326</v>
      </c>
      <c r="IQ233"/>
      <c r="IR233"/>
    </row>
    <row r="234" spans="1:252" hidden="1" x14ac:dyDescent="0.2">
      <c r="A234"/>
      <c r="B234" s="39">
        <v>40253</v>
      </c>
      <c r="C234" s="42" t="s">
        <v>335</v>
      </c>
      <c r="D234" s="1" t="s">
        <v>336</v>
      </c>
      <c r="E234" s="1" t="s">
        <v>326</v>
      </c>
      <c r="IQ234"/>
      <c r="IR234"/>
    </row>
    <row r="235" spans="1:252" hidden="1" x14ac:dyDescent="0.2">
      <c r="A235"/>
      <c r="B235" s="39">
        <v>40257</v>
      </c>
      <c r="C235" s="42" t="s">
        <v>335</v>
      </c>
      <c r="D235" s="1" t="s">
        <v>337</v>
      </c>
      <c r="E235" s="1" t="s">
        <v>326</v>
      </c>
      <c r="IQ235"/>
      <c r="IR235"/>
    </row>
    <row r="236" spans="1:252" hidden="1" x14ac:dyDescent="0.2">
      <c r="A236"/>
      <c r="B236" s="39">
        <v>40338</v>
      </c>
      <c r="C236" s="42" t="s">
        <v>338</v>
      </c>
      <c r="D236" s="1" t="s">
        <v>339</v>
      </c>
      <c r="E236" s="1" t="s">
        <v>326</v>
      </c>
      <c r="IQ236"/>
      <c r="IR236"/>
    </row>
    <row r="237" spans="1:252" customFormat="1" hidden="1" x14ac:dyDescent="0.2">
      <c r="B237" s="39">
        <v>40471</v>
      </c>
      <c r="C237" s="42" t="s">
        <v>340</v>
      </c>
      <c r="D237" s="1" t="s">
        <v>341</v>
      </c>
      <c r="E237" s="1" t="s">
        <v>326</v>
      </c>
    </row>
    <row r="238" spans="1:252" customFormat="1" ht="25.5" hidden="1" x14ac:dyDescent="0.2">
      <c r="B238" s="43">
        <v>40669</v>
      </c>
      <c r="C238" s="44" t="s">
        <v>342</v>
      </c>
      <c r="D238" s="17" t="s">
        <v>343</v>
      </c>
      <c r="E238" s="18" t="s">
        <v>326</v>
      </c>
    </row>
    <row r="239" spans="1:252" customFormat="1" hidden="1" x14ac:dyDescent="0.2">
      <c r="B239" s="39">
        <v>40737</v>
      </c>
      <c r="C239" s="42" t="s">
        <v>344</v>
      </c>
      <c r="D239" s="1" t="s">
        <v>345</v>
      </c>
      <c r="E239" s="1" t="s">
        <v>326</v>
      </c>
    </row>
    <row r="240" spans="1:252" customFormat="1" hidden="1" x14ac:dyDescent="0.2">
      <c r="B240" s="39">
        <v>40932</v>
      </c>
      <c r="C240" s="42" t="s">
        <v>346</v>
      </c>
      <c r="D240" s="1" t="s">
        <v>347</v>
      </c>
      <c r="E240" s="1" t="s">
        <v>326</v>
      </c>
    </row>
    <row r="241" spans="2:5" customFormat="1" hidden="1" x14ac:dyDescent="0.2">
      <c r="B241" s="39">
        <v>41009</v>
      </c>
      <c r="C241" s="42" t="s">
        <v>346</v>
      </c>
      <c r="D241" s="1" t="s">
        <v>348</v>
      </c>
      <c r="E241" s="1" t="s">
        <v>326</v>
      </c>
    </row>
    <row r="242" spans="2:5" customFormat="1" hidden="1" x14ac:dyDescent="0.2">
      <c r="B242" s="39">
        <v>41282</v>
      </c>
      <c r="C242" s="42" t="s">
        <v>349</v>
      </c>
      <c r="D242" s="1" t="s">
        <v>350</v>
      </c>
      <c r="E242" s="1" t="s">
        <v>326</v>
      </c>
    </row>
    <row r="243" spans="2:5" customFormat="1" hidden="1" x14ac:dyDescent="0.2">
      <c r="B243" s="39">
        <v>41450</v>
      </c>
      <c r="C243" s="42" t="s">
        <v>351</v>
      </c>
      <c r="D243" s="1" t="s">
        <v>352</v>
      </c>
      <c r="E243" s="1" t="s">
        <v>326</v>
      </c>
    </row>
    <row r="244" spans="2:5" customFormat="1" hidden="1" x14ac:dyDescent="0.2">
      <c r="B244" s="39">
        <v>41501</v>
      </c>
      <c r="C244" s="42" t="s">
        <v>353</v>
      </c>
      <c r="D244" s="1" t="s">
        <v>354</v>
      </c>
      <c r="E244" s="1" t="s">
        <v>326</v>
      </c>
    </row>
    <row r="245" spans="2:5" customFormat="1" hidden="1" x14ac:dyDescent="0.2">
      <c r="B245" s="39">
        <v>41579</v>
      </c>
      <c r="C245" s="42" t="s">
        <v>355</v>
      </c>
      <c r="D245" s="1" t="s">
        <v>356</v>
      </c>
      <c r="E245" s="1" t="s">
        <v>326</v>
      </c>
    </row>
    <row r="246" spans="2:5" customFormat="1" ht="25.5" hidden="1" x14ac:dyDescent="0.2">
      <c r="B246" s="43">
        <v>41648</v>
      </c>
      <c r="C246" s="44" t="s">
        <v>357</v>
      </c>
      <c r="D246" s="13" t="s">
        <v>358</v>
      </c>
      <c r="E246" s="18" t="s">
        <v>326</v>
      </c>
    </row>
    <row r="247" spans="2:5" customFormat="1" hidden="1" x14ac:dyDescent="0.2">
      <c r="B247" s="43">
        <v>41744</v>
      </c>
      <c r="C247" s="44" t="s">
        <v>359</v>
      </c>
      <c r="D247" s="1" t="s">
        <v>360</v>
      </c>
      <c r="E247" s="18" t="s">
        <v>326</v>
      </c>
    </row>
    <row r="248" spans="2:5" customFormat="1" hidden="1" x14ac:dyDescent="0.2">
      <c r="B248" s="43">
        <v>42213</v>
      </c>
      <c r="C248" s="45" t="s">
        <v>361</v>
      </c>
      <c r="D248" s="13" t="s">
        <v>362</v>
      </c>
      <c r="E248" s="18" t="s">
        <v>326</v>
      </c>
    </row>
    <row r="249" spans="2:5" customFormat="1" ht="25.5" hidden="1" x14ac:dyDescent="0.2">
      <c r="B249" s="43">
        <v>42265</v>
      </c>
      <c r="C249" s="45" t="s">
        <v>363</v>
      </c>
      <c r="D249" s="13" t="s">
        <v>364</v>
      </c>
      <c r="E249" s="1" t="s">
        <v>326</v>
      </c>
    </row>
    <row r="250" spans="2:5" customFormat="1" ht="38.25" x14ac:dyDescent="0.2">
      <c r="B250" s="143">
        <v>42520</v>
      </c>
      <c r="C250" s="46" t="s">
        <v>365</v>
      </c>
      <c r="D250" s="13" t="s">
        <v>366</v>
      </c>
      <c r="E250" s="1" t="s">
        <v>326</v>
      </c>
    </row>
    <row r="251" spans="2:5" customFormat="1" x14ac:dyDescent="0.2">
      <c r="B251" s="143">
        <v>42684</v>
      </c>
      <c r="C251" s="46" t="s">
        <v>939</v>
      </c>
      <c r="D251" s="1" t="s">
        <v>940</v>
      </c>
      <c r="E251" s="1" t="s">
        <v>326</v>
      </c>
    </row>
    <row r="252" spans="2:5" customFormat="1" x14ac:dyDescent="0.2">
      <c r="B252" s="143">
        <v>42918</v>
      </c>
      <c r="C252" s="46" t="s">
        <v>947</v>
      </c>
      <c r="D252" s="1" t="s">
        <v>948</v>
      </c>
      <c r="E252" s="1" t="s">
        <v>326</v>
      </c>
    </row>
    <row r="253" spans="2:5" customFormat="1" x14ac:dyDescent="0.2">
      <c r="B253" s="143">
        <v>43381</v>
      </c>
      <c r="C253" s="46" t="s">
        <v>949</v>
      </c>
      <c r="D253" s="1" t="s">
        <v>950</v>
      </c>
      <c r="E253" s="1" t="s">
        <v>326</v>
      </c>
    </row>
    <row r="254" spans="2:5" customFormat="1" x14ac:dyDescent="0.2">
      <c r="B254" s="143">
        <v>43588</v>
      </c>
      <c r="C254" s="46" t="s">
        <v>959</v>
      </c>
      <c r="D254" s="1" t="s">
        <v>960</v>
      </c>
      <c r="E254" s="1" t="s">
        <v>326</v>
      </c>
    </row>
    <row r="255" spans="2:5" customFormat="1" x14ac:dyDescent="0.2">
      <c r="B255" s="143">
        <v>44049</v>
      </c>
      <c r="C255" s="46" t="s">
        <v>967</v>
      </c>
      <c r="D255" s="1" t="s">
        <v>960</v>
      </c>
      <c r="E255" s="1" t="s">
        <v>326</v>
      </c>
    </row>
    <row r="256" spans="2:5" customFormat="1" x14ac:dyDescent="0.2">
      <c r="B256" s="143">
        <v>44141</v>
      </c>
      <c r="C256" s="46" t="s">
        <v>968</v>
      </c>
      <c r="D256" s="1" t="s">
        <v>974</v>
      </c>
      <c r="E256" s="1" t="s">
        <v>326</v>
      </c>
    </row>
    <row r="257" spans="2:5" customFormat="1" x14ac:dyDescent="0.2">
      <c r="B257" s="143">
        <v>44245</v>
      </c>
      <c r="C257" s="46" t="s">
        <v>975</v>
      </c>
      <c r="D257" s="1" t="s">
        <v>976</v>
      </c>
      <c r="E257" s="1" t="s">
        <v>326</v>
      </c>
    </row>
    <row r="258" spans="2:5" customFormat="1" x14ac:dyDescent="0.2">
      <c r="B258" s="143">
        <v>44403</v>
      </c>
      <c r="C258" s="46" t="s">
        <v>978</v>
      </c>
      <c r="D258" s="1" t="s">
        <v>979</v>
      </c>
      <c r="E258" s="1" t="s">
        <v>326</v>
      </c>
    </row>
    <row r="259" spans="2:5" customFormat="1" x14ac:dyDescent="0.2">
      <c r="B259" s="143">
        <v>44503</v>
      </c>
      <c r="C259" s="46" t="s">
        <v>1003</v>
      </c>
      <c r="D259" s="1" t="s">
        <v>1004</v>
      </c>
      <c r="E259" s="1" t="s">
        <v>326</v>
      </c>
    </row>
    <row r="260" spans="2:5" customFormat="1" x14ac:dyDescent="0.2">
      <c r="B260" s="143">
        <v>44630</v>
      </c>
      <c r="C260" s="46" t="s">
        <v>1006</v>
      </c>
      <c r="D260" s="1" t="s">
        <v>1007</v>
      </c>
      <c r="E260" s="1" t="s">
        <v>326</v>
      </c>
    </row>
    <row r="261" spans="2:5" customFormat="1" x14ac:dyDescent="0.2">
      <c r="B261" s="143">
        <v>44659</v>
      </c>
      <c r="C261" s="46" t="s">
        <v>1010</v>
      </c>
      <c r="D261" s="120" t="s">
        <v>1011</v>
      </c>
      <c r="E261" s="1" t="s">
        <v>326</v>
      </c>
    </row>
    <row r="262" spans="2:5" customFormat="1" x14ac:dyDescent="0.2">
      <c r="B262" s="143">
        <v>44813</v>
      </c>
      <c r="C262" s="46" t="s">
        <v>1018</v>
      </c>
      <c r="D262" s="1" t="s">
        <v>1019</v>
      </c>
      <c r="E262" s="1" t="s">
        <v>326</v>
      </c>
    </row>
    <row r="263" spans="2:5" customFormat="1" x14ac:dyDescent="0.2">
      <c r="B263" s="143">
        <v>45575</v>
      </c>
      <c r="C263" s="46" t="s">
        <v>1059</v>
      </c>
      <c r="D263" s="1" t="s">
        <v>1061</v>
      </c>
      <c r="E263" s="1" t="s">
        <v>326</v>
      </c>
    </row>
    <row r="264" spans="2:5" customFormat="1" x14ac:dyDescent="0.2">
      <c r="B264" s="143">
        <v>45972</v>
      </c>
      <c r="C264" s="46" t="s">
        <v>1079</v>
      </c>
      <c r="D264" s="1" t="s">
        <v>1107</v>
      </c>
      <c r="E264" s="1" t="s">
        <v>326</v>
      </c>
    </row>
    <row r="265" spans="2:5" customFormat="1" x14ac:dyDescent="0.2">
      <c r="B265" s="39">
        <v>46055</v>
      </c>
      <c r="C265" s="46" t="s">
        <v>1122</v>
      </c>
      <c r="D265" s="1" t="s">
        <v>1123</v>
      </c>
      <c r="E265" s="1" t="s">
        <v>326</v>
      </c>
    </row>
    <row r="266" spans="2:5" customFormat="1" x14ac:dyDescent="0.2">
      <c r="B266" s="1"/>
      <c r="C266" s="46"/>
      <c r="D266" s="1"/>
      <c r="E266" s="1"/>
    </row>
    <row r="267" spans="2:5" customFormat="1" x14ac:dyDescent="0.2">
      <c r="B267" s="1"/>
      <c r="C267" s="46"/>
      <c r="D267" s="1"/>
      <c r="E267" s="1"/>
    </row>
    <row r="268" spans="2:5" customFormat="1" x14ac:dyDescent="0.2">
      <c r="B268" s="1"/>
      <c r="C268" s="46"/>
      <c r="D268" s="1"/>
      <c r="E268" s="1"/>
    </row>
    <row r="269" spans="2:5" customFormat="1" x14ac:dyDescent="0.2">
      <c r="C269" s="46"/>
    </row>
    <row r="270" spans="2:5" customFormat="1" x14ac:dyDescent="0.2">
      <c r="C270" s="46"/>
    </row>
    <row r="271" spans="2:5" customFormat="1" x14ac:dyDescent="0.2">
      <c r="C271" s="46"/>
    </row>
    <row r="272" spans="2:5" customFormat="1" x14ac:dyDescent="0.2">
      <c r="C272" s="46"/>
    </row>
    <row r="273" spans="3:3" customFormat="1" x14ac:dyDescent="0.2">
      <c r="C273" s="46"/>
    </row>
    <row r="274" spans="3:3" customFormat="1" x14ac:dyDescent="0.2">
      <c r="C274" s="46"/>
    </row>
  </sheetData>
  <sheetProtection selectLockedCells="1" selectUnlockedCells="1"/>
  <mergeCells count="46">
    <mergeCell ref="B138:D138"/>
    <mergeCell ref="B141:D141"/>
    <mergeCell ref="B146:D146"/>
    <mergeCell ref="B66:D66"/>
    <mergeCell ref="B1:F1"/>
    <mergeCell ref="B2:F2"/>
    <mergeCell ref="B41:D41"/>
    <mergeCell ref="B46:D46"/>
    <mergeCell ref="F48:F51"/>
    <mergeCell ref="B101:D101"/>
    <mergeCell ref="E101:F101"/>
    <mergeCell ref="E15:F15"/>
    <mergeCell ref="E66:F66"/>
    <mergeCell ref="E81:F81"/>
    <mergeCell ref="B5:D5"/>
    <mergeCell ref="E5:F5"/>
    <mergeCell ref="B164:C164"/>
    <mergeCell ref="B187:F187"/>
    <mergeCell ref="B203:F203"/>
    <mergeCell ref="C204:F204"/>
    <mergeCell ref="C205:F205"/>
    <mergeCell ref="C206:F206"/>
    <mergeCell ref="C207:F207"/>
    <mergeCell ref="C208:F208"/>
    <mergeCell ref="C209:F209"/>
    <mergeCell ref="C210:F210"/>
    <mergeCell ref="C211:F211"/>
    <mergeCell ref="C212:F212"/>
    <mergeCell ref="C213:F213"/>
    <mergeCell ref="C214:F214"/>
    <mergeCell ref="C215:F215"/>
    <mergeCell ref="C216:F216"/>
    <mergeCell ref="C217:F217"/>
    <mergeCell ref="C224:F224"/>
    <mergeCell ref="B226:E226"/>
    <mergeCell ref="B228:F228"/>
    <mergeCell ref="C218:F218"/>
    <mergeCell ref="C219:F219"/>
    <mergeCell ref="C220:F220"/>
    <mergeCell ref="C221:F221"/>
    <mergeCell ref="B19:D19"/>
    <mergeCell ref="E19:F19"/>
    <mergeCell ref="B59:D59"/>
    <mergeCell ref="B15:D15"/>
    <mergeCell ref="B81:D81"/>
    <mergeCell ref="F34:F38"/>
  </mergeCells>
  <hyperlinks>
    <hyperlink ref="B2:F2" location="VERSION232" display="Verze 2.3.2 (2026-02-02)" xr:uid="{00000000-0004-0000-0000-000016000000}"/>
    <hyperlink ref="D261" location="'Import makléře'!B13" display="Rozšíření exportu makléře o atribut `agent_ico`." xr:uid="{7B21D780-6EC1-4A35-BCCD-B5476407BBCF}"/>
    <hyperlink ref="G218" r:id="rId1" xr:uid="{3DA74A9A-A51A-43C9-80E4-A5F3926C54E6}"/>
    <hyperlink ref="F179" location="NOTE18" display="18)" xr:uid="{75285AB3-DBBC-4945-831F-44AFC268082A}"/>
  </hyperlinks>
  <pageMargins left="0.78749999999999998" right="0.78749999999999998" top="1.0527777777777778" bottom="1.0527777777777778" header="0.78749999999999998" footer="0.78749999999999998"/>
  <pageSetup paperSize="9" orientation="portrait" useFirstPageNumber="1" horizontalDpi="300" verticalDpi="300" r:id="rId2"/>
  <headerFooter alignWithMargins="0">
    <oddHeader>&amp;C&amp;"Times New Roman,obyčejné"&amp;12&amp;A</oddHeader>
    <oddFooter>&amp;C&amp;"Times New Roman,obyčejné"&amp;12Stránka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B2:J18"/>
  <sheetViews>
    <sheetView workbookViewId="0">
      <selection activeCell="B11" sqref="B11"/>
    </sheetView>
  </sheetViews>
  <sheetFormatPr defaultColWidth="11.5703125" defaultRowHeight="12.75" x14ac:dyDescent="0.2"/>
  <cols>
    <col min="1" max="1" width="3.5703125" customWidth="1"/>
    <col min="2" max="2" width="30.7109375" customWidth="1"/>
    <col min="3" max="3" width="17.28515625" style="47" customWidth="1"/>
    <col min="7" max="7" width="14" customWidth="1"/>
    <col min="8" max="8" width="16.5703125" customWidth="1"/>
    <col min="9" max="9" width="38.140625" customWidth="1"/>
  </cols>
  <sheetData>
    <row r="2" spans="2:10" ht="26.85" customHeight="1" x14ac:dyDescent="0.2">
      <c r="B2" s="165" t="s">
        <v>367</v>
      </c>
      <c r="C2" s="165"/>
      <c r="D2" s="165"/>
      <c r="E2" s="165"/>
      <c r="F2" s="165"/>
      <c r="G2" s="165"/>
    </row>
    <row r="3" spans="2:10" ht="11.1" customHeight="1" x14ac:dyDescent="0.2">
      <c r="B3" s="48"/>
      <c r="C3" s="48"/>
      <c r="D3" s="48"/>
      <c r="E3" s="48"/>
      <c r="F3" s="48"/>
      <c r="G3" s="48"/>
    </row>
    <row r="4" spans="2:10" ht="11.1" customHeight="1" x14ac:dyDescent="0.2">
      <c r="C4"/>
    </row>
    <row r="5" spans="2:10" ht="12.95" customHeight="1" x14ac:dyDescent="0.2">
      <c r="B5" s="166" t="s">
        <v>368</v>
      </c>
      <c r="C5" s="49">
        <v>1</v>
      </c>
      <c r="D5" s="50">
        <v>2</v>
      </c>
      <c r="E5" s="50">
        <v>3</v>
      </c>
      <c r="F5" s="50">
        <v>4</v>
      </c>
      <c r="G5" s="50">
        <v>5</v>
      </c>
      <c r="H5" s="50">
        <v>6</v>
      </c>
      <c r="I5" s="167" t="s">
        <v>369</v>
      </c>
    </row>
    <row r="6" spans="2:10" s="51" customFormat="1" x14ac:dyDescent="0.2">
      <c r="B6" s="166"/>
      <c r="C6" s="52" t="s">
        <v>370</v>
      </c>
      <c r="D6" s="52" t="s">
        <v>371</v>
      </c>
      <c r="E6" s="52" t="s">
        <v>372</v>
      </c>
      <c r="F6" s="52" t="s">
        <v>373</v>
      </c>
      <c r="G6" s="52" t="s">
        <v>374</v>
      </c>
      <c r="H6" s="52" t="s">
        <v>375</v>
      </c>
      <c r="I6" s="167"/>
      <c r="J6"/>
    </row>
    <row r="7" spans="2:10" x14ac:dyDescent="0.2">
      <c r="B7" s="53" t="s">
        <v>29</v>
      </c>
      <c r="C7" s="54" t="s">
        <v>7</v>
      </c>
      <c r="D7" s="54" t="s">
        <v>7</v>
      </c>
      <c r="E7" s="54" t="s">
        <v>7</v>
      </c>
      <c r="F7" s="54" t="s">
        <v>7</v>
      </c>
      <c r="G7" s="54" t="s">
        <v>7</v>
      </c>
      <c r="H7" s="54" t="s">
        <v>7</v>
      </c>
      <c r="I7" s="47" t="s">
        <v>376</v>
      </c>
    </row>
    <row r="8" spans="2:10" x14ac:dyDescent="0.2">
      <c r="B8" s="53" t="s">
        <v>33</v>
      </c>
      <c r="C8" s="54" t="s">
        <v>7</v>
      </c>
      <c r="D8" s="54" t="s">
        <v>7</v>
      </c>
      <c r="E8" s="54" t="s">
        <v>7</v>
      </c>
      <c r="F8" s="54" t="s">
        <v>7</v>
      </c>
      <c r="G8" s="54" t="s">
        <v>7</v>
      </c>
      <c r="H8" s="54" t="s">
        <v>7</v>
      </c>
      <c r="I8" s="47" t="s">
        <v>377</v>
      </c>
    </row>
    <row r="9" spans="2:10" x14ac:dyDescent="0.2">
      <c r="B9" s="55" t="s">
        <v>35</v>
      </c>
      <c r="C9" s="54" t="s">
        <v>7</v>
      </c>
      <c r="D9" s="54" t="s">
        <v>7</v>
      </c>
      <c r="E9" s="54" t="s">
        <v>7</v>
      </c>
      <c r="F9" s="54" t="s">
        <v>7</v>
      </c>
      <c r="G9" s="54" t="s">
        <v>7</v>
      </c>
      <c r="H9" s="54" t="s">
        <v>7</v>
      </c>
      <c r="I9" s="47" t="s">
        <v>378</v>
      </c>
    </row>
    <row r="10" spans="2:10" x14ac:dyDescent="0.2">
      <c r="B10" s="55" t="s">
        <v>37</v>
      </c>
      <c r="C10" s="54" t="s">
        <v>7</v>
      </c>
      <c r="D10" s="54" t="s">
        <v>7</v>
      </c>
      <c r="E10" s="54" t="s">
        <v>7</v>
      </c>
      <c r="F10" s="54" t="s">
        <v>7</v>
      </c>
      <c r="G10" s="54" t="s">
        <v>7</v>
      </c>
      <c r="H10" s="54" t="s">
        <v>7</v>
      </c>
      <c r="I10" s="47" t="s">
        <v>379</v>
      </c>
    </row>
    <row r="11" spans="2:10" ht="22.5" x14ac:dyDescent="0.2">
      <c r="B11" s="53" t="s">
        <v>56</v>
      </c>
      <c r="C11" s="54" t="s">
        <v>7</v>
      </c>
      <c r="D11" s="54" t="s">
        <v>7</v>
      </c>
      <c r="E11" s="54" t="s">
        <v>7</v>
      </c>
      <c r="F11" s="54" t="s">
        <v>7</v>
      </c>
      <c r="G11" s="54" t="s">
        <v>7</v>
      </c>
      <c r="H11" s="54" t="s">
        <v>7</v>
      </c>
      <c r="I11" s="47" t="s">
        <v>1080</v>
      </c>
    </row>
    <row r="12" spans="2:10" x14ac:dyDescent="0.2">
      <c r="B12" s="53" t="s">
        <v>20</v>
      </c>
      <c r="C12" s="54" t="s">
        <v>7</v>
      </c>
      <c r="D12" s="54" t="s">
        <v>26</v>
      </c>
      <c r="E12" s="54" t="s">
        <v>26</v>
      </c>
      <c r="F12" s="54" t="s">
        <v>26</v>
      </c>
      <c r="G12" s="54" t="s">
        <v>26</v>
      </c>
      <c r="H12" s="54" t="s">
        <v>26</v>
      </c>
      <c r="I12" s="47"/>
    </row>
    <row r="13" spans="2:10" x14ac:dyDescent="0.2">
      <c r="B13" s="53" t="s">
        <v>98</v>
      </c>
      <c r="C13" s="54" t="s">
        <v>7</v>
      </c>
      <c r="D13" s="54" t="s">
        <v>26</v>
      </c>
      <c r="E13" s="54" t="s">
        <v>26</v>
      </c>
      <c r="F13" s="54" t="s">
        <v>26</v>
      </c>
      <c r="G13" s="54" t="s">
        <v>26</v>
      </c>
      <c r="H13" s="54" t="s">
        <v>26</v>
      </c>
      <c r="J13" s="47"/>
    </row>
    <row r="14" spans="2:10" x14ac:dyDescent="0.2">
      <c r="B14" s="53" t="s">
        <v>122</v>
      </c>
      <c r="C14" s="54" t="s">
        <v>7</v>
      </c>
      <c r="D14" s="54" t="s">
        <v>7</v>
      </c>
      <c r="E14" s="54" t="s">
        <v>7</v>
      </c>
      <c r="F14" s="54" t="s">
        <v>26</v>
      </c>
      <c r="G14" s="54" t="s">
        <v>7</v>
      </c>
      <c r="H14" s="54" t="s">
        <v>7</v>
      </c>
      <c r="J14" s="47"/>
    </row>
    <row r="15" spans="2:10" ht="22.5" x14ac:dyDescent="0.2">
      <c r="B15" s="53" t="s">
        <v>124</v>
      </c>
      <c r="C15" s="54" t="s">
        <v>26</v>
      </c>
      <c r="D15" s="54" t="s">
        <v>7</v>
      </c>
      <c r="E15" s="54" t="s">
        <v>7</v>
      </c>
      <c r="F15" s="54" t="s">
        <v>26</v>
      </c>
      <c r="G15" s="54" t="s">
        <v>7</v>
      </c>
      <c r="H15" s="54" t="s">
        <v>7</v>
      </c>
      <c r="I15" s="56" t="s">
        <v>380</v>
      </c>
      <c r="J15" s="47"/>
    </row>
    <row r="16" spans="2:10" x14ac:dyDescent="0.2">
      <c r="B16" s="53" t="s">
        <v>126</v>
      </c>
      <c r="C16" s="54" t="s">
        <v>7</v>
      </c>
      <c r="D16" s="54" t="s">
        <v>26</v>
      </c>
      <c r="E16" s="54" t="s">
        <v>26</v>
      </c>
      <c r="F16" s="54" t="s">
        <v>26</v>
      </c>
      <c r="G16" s="54" t="s">
        <v>26</v>
      </c>
      <c r="H16" s="54" t="s">
        <v>26</v>
      </c>
      <c r="J16" s="47"/>
    </row>
    <row r="17" spans="2:8" x14ac:dyDescent="0.2">
      <c r="B17" s="53" t="s">
        <v>103</v>
      </c>
      <c r="C17" s="54" t="s">
        <v>26</v>
      </c>
      <c r="D17" s="54" t="s">
        <v>7</v>
      </c>
      <c r="E17" s="54" t="s">
        <v>26</v>
      </c>
      <c r="F17" s="54" t="s">
        <v>7</v>
      </c>
      <c r="G17" s="54" t="s">
        <v>26</v>
      </c>
      <c r="H17" s="54" t="s">
        <v>26</v>
      </c>
    </row>
    <row r="18" spans="2:8" x14ac:dyDescent="0.2">
      <c r="B18" s="53" t="s">
        <v>105</v>
      </c>
      <c r="C18" s="54" t="s">
        <v>7</v>
      </c>
      <c r="D18" s="54" t="s">
        <v>7</v>
      </c>
      <c r="E18" s="54" t="s">
        <v>7</v>
      </c>
      <c r="F18" s="54" t="s">
        <v>26</v>
      </c>
      <c r="G18" s="54" t="s">
        <v>7</v>
      </c>
      <c r="H18" s="54" t="s">
        <v>7</v>
      </c>
    </row>
  </sheetData>
  <sheetProtection selectLockedCells="1" selectUnlockedCells="1"/>
  <mergeCells count="3">
    <mergeCell ref="B2:G2"/>
    <mergeCell ref="B5:B6"/>
    <mergeCell ref="I5:I6"/>
  </mergeCells>
  <pageMargins left="0.78749999999999998" right="0.78749999999999998" top="1.0527777777777778" bottom="1.0527777777777778" header="0.78749999999999998" footer="0.78749999999999998"/>
  <pageSetup paperSize="9" firstPageNumber="0" orientation="portrait" horizontalDpi="300" verticalDpi="300"/>
  <headerFooter alignWithMargins="0">
    <oddHeader>&amp;C&amp;"Times New Roman,obyčejné"&amp;12&amp;A</oddHeader>
    <oddFooter>&amp;C&amp;"Times New Roman,obyčejné"&amp;12Stránka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dimension ref="B1:H573"/>
  <sheetViews>
    <sheetView workbookViewId="0"/>
  </sheetViews>
  <sheetFormatPr defaultColWidth="11.5703125" defaultRowHeight="12.75" x14ac:dyDescent="0.2"/>
  <cols>
    <col min="1" max="1" width="3.28515625" style="1" customWidth="1"/>
    <col min="2" max="2" width="28.5703125" style="1" customWidth="1"/>
    <col min="3" max="3" width="17.42578125" style="57" customWidth="1"/>
    <col min="4" max="4" width="1.85546875" style="57" customWidth="1"/>
    <col min="5" max="5" width="42.85546875" style="1" customWidth="1"/>
    <col min="6" max="6" width="29.85546875" style="1" customWidth="1"/>
    <col min="7" max="16384" width="11.5703125" style="1"/>
  </cols>
  <sheetData>
    <row r="1" spans="2:7" ht="12.6" customHeight="1" x14ac:dyDescent="0.2">
      <c r="B1" s="58"/>
    </row>
    <row r="2" spans="2:7" ht="24.6" customHeight="1" x14ac:dyDescent="0.2">
      <c r="B2" s="165" t="s">
        <v>381</v>
      </c>
      <c r="C2" s="165"/>
      <c r="D2" s="165"/>
      <c r="E2" s="165"/>
    </row>
    <row r="3" spans="2:7" x14ac:dyDescent="0.2">
      <c r="B3" s="59"/>
    </row>
    <row r="4" spans="2:7" x14ac:dyDescent="0.2">
      <c r="B4" s="60" t="s">
        <v>382</v>
      </c>
      <c r="C4" s="61"/>
      <c r="D4" s="61"/>
      <c r="E4" s="62"/>
    </row>
    <row r="5" spans="2:7" x14ac:dyDescent="0.2">
      <c r="B5" s="63"/>
    </row>
    <row r="6" spans="2:7" x14ac:dyDescent="0.2">
      <c r="B6" s="64" t="s">
        <v>14</v>
      </c>
      <c r="C6" s="65" t="s">
        <v>383</v>
      </c>
      <c r="D6" s="66"/>
      <c r="E6" s="66" t="s">
        <v>87</v>
      </c>
    </row>
    <row r="7" spans="2:7" x14ac:dyDescent="0.2">
      <c r="C7" s="1">
        <v>1</v>
      </c>
      <c r="D7" s="1"/>
      <c r="E7" s="1" t="s">
        <v>384</v>
      </c>
    </row>
    <row r="8" spans="2:7" x14ac:dyDescent="0.2">
      <c r="C8" s="1">
        <v>2</v>
      </c>
      <c r="D8" s="1"/>
      <c r="E8" s="1" t="s">
        <v>385</v>
      </c>
    </row>
    <row r="9" spans="2:7" x14ac:dyDescent="0.2">
      <c r="C9" s="1">
        <v>3</v>
      </c>
      <c r="D9" s="1"/>
      <c r="E9" s="1" t="s">
        <v>386</v>
      </c>
    </row>
    <row r="10" spans="2:7" x14ac:dyDescent="0.2">
      <c r="C10" s="1">
        <v>4</v>
      </c>
      <c r="D10" s="1"/>
      <c r="E10" s="1" t="s">
        <v>387</v>
      </c>
    </row>
    <row r="11" spans="2:7" ht="25.5" x14ac:dyDescent="0.2">
      <c r="B11" s="18"/>
      <c r="C11" s="18">
        <v>5</v>
      </c>
      <c r="D11" s="18"/>
      <c r="E11" s="17" t="s">
        <v>388</v>
      </c>
      <c r="F11"/>
      <c r="G11"/>
    </row>
    <row r="12" spans="2:7" x14ac:dyDescent="0.2">
      <c r="C12" s="1">
        <v>6</v>
      </c>
      <c r="D12" s="1"/>
      <c r="E12" s="1" t="s">
        <v>389</v>
      </c>
    </row>
    <row r="13" spans="2:7" x14ac:dyDescent="0.2">
      <c r="C13" s="1"/>
      <c r="D13" s="1"/>
    </row>
    <row r="14" spans="2:7" ht="25.35" customHeight="1" x14ac:dyDescent="0.2">
      <c r="B14" s="168" t="s">
        <v>390</v>
      </c>
      <c r="C14" s="168"/>
      <c r="D14" s="168"/>
      <c r="E14" s="168"/>
      <c r="F14"/>
    </row>
    <row r="15" spans="2:7" x14ac:dyDescent="0.2">
      <c r="B15" s="67"/>
      <c r="C15"/>
      <c r="D15"/>
      <c r="E15"/>
    </row>
    <row r="16" spans="2:7" x14ac:dyDescent="0.2">
      <c r="B16" s="68" t="s">
        <v>16</v>
      </c>
      <c r="C16"/>
      <c r="D16"/>
    </row>
    <row r="17" spans="2:5" x14ac:dyDescent="0.2">
      <c r="B17" s="12" t="s">
        <v>391</v>
      </c>
      <c r="C17" s="65" t="s">
        <v>383</v>
      </c>
      <c r="D17" s="69"/>
      <c r="E17" s="70" t="s">
        <v>87</v>
      </c>
    </row>
    <row r="18" spans="2:5" x14ac:dyDescent="0.2">
      <c r="B18" s="13" t="s">
        <v>392</v>
      </c>
      <c r="C18" s="71">
        <v>1</v>
      </c>
      <c r="D18" s="71"/>
      <c r="E18" s="13" t="s">
        <v>393</v>
      </c>
    </row>
    <row r="19" spans="2:5" x14ac:dyDescent="0.2">
      <c r="B19" s="13" t="s">
        <v>392</v>
      </c>
      <c r="C19" s="71">
        <v>2</v>
      </c>
      <c r="D19" s="71"/>
      <c r="E19" s="13" t="s">
        <v>394</v>
      </c>
    </row>
    <row r="20" spans="2:5" x14ac:dyDescent="0.2">
      <c r="B20" s="13" t="s">
        <v>392</v>
      </c>
      <c r="C20" s="71">
        <v>3</v>
      </c>
      <c r="D20" s="71"/>
      <c r="E20" s="13" t="s">
        <v>395</v>
      </c>
    </row>
    <row r="21" spans="2:5" x14ac:dyDescent="0.2">
      <c r="B21" s="13" t="s">
        <v>392</v>
      </c>
      <c r="C21" s="71">
        <v>4</v>
      </c>
      <c r="D21" s="71"/>
      <c r="E21" s="13" t="s">
        <v>396</v>
      </c>
    </row>
    <row r="22" spans="2:5" x14ac:dyDescent="0.2">
      <c r="B22" s="13" t="s">
        <v>392</v>
      </c>
      <c r="C22" s="71">
        <v>5</v>
      </c>
      <c r="D22" s="71"/>
      <c r="E22" s="13" t="s">
        <v>397</v>
      </c>
    </row>
    <row r="23" spans="2:5" x14ac:dyDescent="0.2">
      <c r="B23" s="13" t="s">
        <v>392</v>
      </c>
      <c r="C23" s="71">
        <v>6</v>
      </c>
      <c r="D23" s="71"/>
      <c r="E23" s="13" t="s">
        <v>398</v>
      </c>
    </row>
    <row r="24" spans="2:5" x14ac:dyDescent="0.2">
      <c r="B24" s="13" t="s">
        <v>392</v>
      </c>
      <c r="C24" s="71">
        <v>7</v>
      </c>
      <c r="D24" s="71"/>
      <c r="E24" s="13" t="s">
        <v>399</v>
      </c>
    </row>
    <row r="25" spans="2:5" x14ac:dyDescent="0.2">
      <c r="B25" s="13" t="s">
        <v>392</v>
      </c>
      <c r="C25" s="71">
        <v>8</v>
      </c>
      <c r="D25" s="71"/>
      <c r="E25" s="13" t="s">
        <v>400</v>
      </c>
    </row>
    <row r="26" spans="2:5" x14ac:dyDescent="0.2">
      <c r="B26" s="13" t="s">
        <v>392</v>
      </c>
      <c r="C26" s="71">
        <v>9</v>
      </c>
      <c r="D26" s="71"/>
      <c r="E26" s="13" t="s">
        <v>1045</v>
      </c>
    </row>
    <row r="27" spans="2:5" x14ac:dyDescent="0.2">
      <c r="B27" s="13"/>
      <c r="C27" s="71">
        <v>12</v>
      </c>
      <c r="D27" s="71"/>
      <c r="E27" s="13" t="s">
        <v>970</v>
      </c>
    </row>
    <row r="28" spans="2:5" x14ac:dyDescent="0.2">
      <c r="B28" s="13"/>
      <c r="C28" s="71">
        <v>13</v>
      </c>
      <c r="D28" s="71"/>
      <c r="E28" s="13" t="s">
        <v>971</v>
      </c>
    </row>
    <row r="29" spans="2:5" x14ac:dyDescent="0.2">
      <c r="B29" s="13" t="s">
        <v>392</v>
      </c>
      <c r="C29" s="71">
        <v>10</v>
      </c>
      <c r="D29" s="71"/>
      <c r="E29" s="13" t="s">
        <v>401</v>
      </c>
    </row>
    <row r="30" spans="2:5" x14ac:dyDescent="0.2">
      <c r="B30" s="13"/>
      <c r="C30" s="71">
        <v>11</v>
      </c>
      <c r="D30" s="71"/>
      <c r="E30" s="13" t="s">
        <v>402</v>
      </c>
    </row>
    <row r="31" spans="2:5" x14ac:dyDescent="0.2">
      <c r="B31" s="13"/>
      <c r="C31" s="71">
        <v>14</v>
      </c>
      <c r="D31" s="71"/>
      <c r="E31" s="13" t="s">
        <v>969</v>
      </c>
    </row>
    <row r="33" spans="2:5" x14ac:dyDescent="0.2">
      <c r="B33" s="12" t="s">
        <v>403</v>
      </c>
      <c r="C33" s="65" t="s">
        <v>383</v>
      </c>
      <c r="D33" s="69"/>
      <c r="E33" s="70" t="s">
        <v>87</v>
      </c>
    </row>
    <row r="34" spans="2:5" x14ac:dyDescent="0.2">
      <c r="B34" s="13" t="s">
        <v>392</v>
      </c>
      <c r="C34" s="71">
        <v>1</v>
      </c>
      <c r="D34" s="71"/>
      <c r="E34" s="13" t="s">
        <v>404</v>
      </c>
    </row>
    <row r="35" spans="2:5" x14ac:dyDescent="0.2">
      <c r="B35" s="13" t="s">
        <v>392</v>
      </c>
      <c r="C35" s="71">
        <v>2</v>
      </c>
      <c r="D35" s="71"/>
      <c r="E35" s="13" t="s">
        <v>405</v>
      </c>
    </row>
    <row r="36" spans="2:5" x14ac:dyDescent="0.2">
      <c r="B36" s="13" t="s">
        <v>392</v>
      </c>
      <c r="C36" s="71">
        <v>3</v>
      </c>
      <c r="D36" s="71"/>
      <c r="E36" s="13" t="s">
        <v>406</v>
      </c>
    </row>
    <row r="37" spans="2:5" x14ac:dyDescent="0.2">
      <c r="B37" s="13" t="s">
        <v>392</v>
      </c>
      <c r="C37" s="71">
        <v>4</v>
      </c>
      <c r="D37" s="71"/>
      <c r="E37" s="13" t="s">
        <v>407</v>
      </c>
    </row>
    <row r="38" spans="2:5" hidden="1" x14ac:dyDescent="0.2">
      <c r="B38" s="13"/>
      <c r="C38" s="72" t="s">
        <v>408</v>
      </c>
      <c r="D38" s="73"/>
      <c r="E38" s="74"/>
    </row>
    <row r="40" spans="2:5" x14ac:dyDescent="0.2">
      <c r="B40" s="12" t="s">
        <v>409</v>
      </c>
      <c r="C40" s="69" t="s">
        <v>383</v>
      </c>
      <c r="D40" s="69"/>
      <c r="E40" s="70" t="s">
        <v>87</v>
      </c>
    </row>
    <row r="41" spans="2:5" x14ac:dyDescent="0.2">
      <c r="B41" s="13" t="s">
        <v>392</v>
      </c>
      <c r="C41" s="71">
        <v>1</v>
      </c>
      <c r="D41" s="71"/>
      <c r="E41" s="13" t="s">
        <v>410</v>
      </c>
    </row>
    <row r="42" spans="2:5" x14ac:dyDescent="0.2">
      <c r="B42" s="13" t="s">
        <v>392</v>
      </c>
      <c r="C42" s="71">
        <v>2</v>
      </c>
      <c r="D42" s="71"/>
      <c r="E42" s="13" t="s">
        <v>411</v>
      </c>
    </row>
    <row r="43" spans="2:5" x14ac:dyDescent="0.2">
      <c r="B43" s="13" t="s">
        <v>392</v>
      </c>
      <c r="C43" s="71">
        <v>3</v>
      </c>
      <c r="D43" s="71"/>
      <c r="E43" s="13" t="s">
        <v>412</v>
      </c>
    </row>
    <row r="44" spans="2:5" x14ac:dyDescent="0.2">
      <c r="B44" s="13" t="s">
        <v>392</v>
      </c>
      <c r="C44" s="71">
        <v>4</v>
      </c>
      <c r="D44" s="71"/>
      <c r="E44" s="13" t="s">
        <v>413</v>
      </c>
    </row>
    <row r="45" spans="2:5" x14ac:dyDescent="0.2">
      <c r="B45" s="13" t="s">
        <v>392</v>
      </c>
      <c r="C45" s="71">
        <v>5</v>
      </c>
      <c r="D45" s="71"/>
      <c r="E45" s="13" t="s">
        <v>414</v>
      </c>
    </row>
    <row r="46" spans="2:5" x14ac:dyDescent="0.2">
      <c r="B46" s="13" t="s">
        <v>392</v>
      </c>
      <c r="C46" s="71">
        <v>6</v>
      </c>
      <c r="D46" s="71"/>
      <c r="E46" s="13" t="s">
        <v>415</v>
      </c>
    </row>
    <row r="47" spans="2:5" x14ac:dyDescent="0.2">
      <c r="B47" s="13" t="s">
        <v>392</v>
      </c>
      <c r="C47" s="71">
        <v>7</v>
      </c>
      <c r="D47" s="71"/>
      <c r="E47" s="13" t="s">
        <v>416</v>
      </c>
    </row>
    <row r="48" spans="2:5" x14ac:dyDescent="0.2">
      <c r="B48" s="13" t="s">
        <v>392</v>
      </c>
      <c r="C48" s="71">
        <v>8</v>
      </c>
      <c r="D48" s="71"/>
      <c r="E48" s="13" t="s">
        <v>417</v>
      </c>
    </row>
    <row r="49" spans="2:8" x14ac:dyDescent="0.2">
      <c r="B49" s="13" t="s">
        <v>392</v>
      </c>
      <c r="C49" s="71">
        <v>9</v>
      </c>
      <c r="D49" s="71"/>
      <c r="E49" s="13" t="s">
        <v>418</v>
      </c>
    </row>
    <row r="50" spans="2:8" x14ac:dyDescent="0.2">
      <c r="B50" s="13" t="s">
        <v>392</v>
      </c>
      <c r="C50" s="71">
        <v>10</v>
      </c>
      <c r="D50" s="71"/>
      <c r="E50" s="13" t="s">
        <v>419</v>
      </c>
    </row>
    <row r="51" spans="2:8" x14ac:dyDescent="0.2">
      <c r="B51" s="13" t="s">
        <v>392</v>
      </c>
      <c r="C51" s="71">
        <v>11</v>
      </c>
      <c r="D51" s="71"/>
      <c r="E51" s="13" t="s">
        <v>420</v>
      </c>
    </row>
    <row r="52" spans="2:8" x14ac:dyDescent="0.2">
      <c r="B52" s="13" t="s">
        <v>392</v>
      </c>
      <c r="C52" s="71">
        <v>12</v>
      </c>
      <c r="D52" s="71"/>
      <c r="E52" s="13" t="s">
        <v>421</v>
      </c>
    </row>
    <row r="53" spans="2:8" x14ac:dyDescent="0.2">
      <c r="B53" s="13" t="s">
        <v>392</v>
      </c>
      <c r="C53" s="71">
        <v>13</v>
      </c>
      <c r="D53" s="71"/>
      <c r="E53" s="13" t="s">
        <v>422</v>
      </c>
    </row>
    <row r="54" spans="2:8" x14ac:dyDescent="0.2">
      <c r="B54" s="13"/>
      <c r="C54" s="71">
        <v>14</v>
      </c>
      <c r="D54" s="71"/>
      <c r="E54" s="13" t="s">
        <v>423</v>
      </c>
      <c r="F54"/>
      <c r="G54"/>
      <c r="H54" s="75"/>
    </row>
    <row r="56" spans="2:8" x14ac:dyDescent="0.2">
      <c r="B56" s="12" t="s">
        <v>424</v>
      </c>
      <c r="C56" s="69" t="s">
        <v>383</v>
      </c>
      <c r="D56" s="69"/>
      <c r="E56" s="70" t="s">
        <v>87</v>
      </c>
    </row>
    <row r="57" spans="2:8" x14ac:dyDescent="0.2">
      <c r="B57" s="13" t="s">
        <v>392</v>
      </c>
      <c r="C57" s="71">
        <v>1</v>
      </c>
      <c r="D57" s="71"/>
      <c r="E57" s="13" t="s">
        <v>425</v>
      </c>
    </row>
    <row r="58" spans="2:8" x14ac:dyDescent="0.2">
      <c r="B58" s="13" t="s">
        <v>392</v>
      </c>
      <c r="C58" s="71">
        <v>2</v>
      </c>
      <c r="D58" s="71"/>
      <c r="E58" s="13" t="s">
        <v>426</v>
      </c>
    </row>
    <row r="59" spans="2:8" x14ac:dyDescent="0.2">
      <c r="B59" s="13" t="s">
        <v>392</v>
      </c>
      <c r="C59" s="71">
        <v>4</v>
      </c>
      <c r="D59" s="71"/>
      <c r="E59" s="13" t="s">
        <v>427</v>
      </c>
    </row>
    <row r="60" spans="2:8" x14ac:dyDescent="0.2">
      <c r="B60" s="13" t="s">
        <v>392</v>
      </c>
      <c r="C60" s="71">
        <v>5</v>
      </c>
      <c r="D60" s="71"/>
      <c r="E60" s="13" t="s">
        <v>428</v>
      </c>
    </row>
    <row r="61" spans="2:8" x14ac:dyDescent="0.2">
      <c r="B61" s="13" t="s">
        <v>392</v>
      </c>
      <c r="C61" s="71">
        <v>6</v>
      </c>
      <c r="D61" s="71"/>
      <c r="E61" s="13" t="s">
        <v>429</v>
      </c>
    </row>
    <row r="62" spans="2:8" x14ac:dyDescent="0.2">
      <c r="B62" s="13" t="s">
        <v>392</v>
      </c>
      <c r="C62" s="71">
        <v>7</v>
      </c>
      <c r="D62" s="71"/>
      <c r="E62" s="13" t="s">
        <v>430</v>
      </c>
    </row>
    <row r="63" spans="2:8" x14ac:dyDescent="0.2">
      <c r="B63" s="13" t="s">
        <v>392</v>
      </c>
      <c r="C63" s="71">
        <v>8</v>
      </c>
      <c r="D63" s="71"/>
      <c r="E63" s="13" t="s">
        <v>431</v>
      </c>
    </row>
    <row r="64" spans="2:8" x14ac:dyDescent="0.2">
      <c r="B64" s="13"/>
      <c r="C64" s="71">
        <v>9</v>
      </c>
      <c r="D64" s="71"/>
      <c r="E64" s="13" t="s">
        <v>432</v>
      </c>
      <c r="F64"/>
    </row>
    <row r="65" spans="2:6" x14ac:dyDescent="0.2">
      <c r="B65" s="13"/>
      <c r="C65" s="71"/>
      <c r="D65" s="71"/>
      <c r="E65" s="13"/>
    </row>
    <row r="66" spans="2:6" x14ac:dyDescent="0.2">
      <c r="B66" s="76" t="s">
        <v>91</v>
      </c>
      <c r="C66" s="61"/>
      <c r="D66" s="61"/>
      <c r="E66" s="62"/>
    </row>
    <row r="67" spans="2:6" x14ac:dyDescent="0.2">
      <c r="B67" s="27"/>
    </row>
    <row r="68" spans="2:6" x14ac:dyDescent="0.2">
      <c r="B68" s="64" t="s">
        <v>62</v>
      </c>
      <c r="C68" s="65" t="s">
        <v>383</v>
      </c>
      <c r="D68" s="65"/>
      <c r="E68" s="66" t="s">
        <v>87</v>
      </c>
    </row>
    <row r="69" spans="2:6" x14ac:dyDescent="0.2">
      <c r="B69" s="27"/>
      <c r="C69" s="57">
        <v>0</v>
      </c>
      <c r="E69" s="94" t="s">
        <v>952</v>
      </c>
    </row>
    <row r="70" spans="2:6" x14ac:dyDescent="0.2">
      <c r="B70" s="27"/>
      <c r="C70" s="57">
        <v>1</v>
      </c>
      <c r="E70" s="94" t="s">
        <v>951</v>
      </c>
    </row>
    <row r="71" spans="2:6" x14ac:dyDescent="0.2">
      <c r="B71" s="27"/>
      <c r="C71" s="57">
        <v>2</v>
      </c>
      <c r="E71" s="94" t="s">
        <v>433</v>
      </c>
    </row>
    <row r="72" spans="2:6" x14ac:dyDescent="0.2">
      <c r="B72" s="27"/>
      <c r="C72" s="57">
        <v>3</v>
      </c>
      <c r="E72" s="1" t="s">
        <v>73</v>
      </c>
    </row>
    <row r="73" spans="2:6" x14ac:dyDescent="0.2">
      <c r="B73" s="27"/>
      <c r="F73"/>
    </row>
    <row r="74" spans="2:6" x14ac:dyDescent="0.2">
      <c r="B74" s="64" t="s">
        <v>981</v>
      </c>
      <c r="C74" s="65" t="s">
        <v>383</v>
      </c>
      <c r="D74" s="65"/>
      <c r="E74" s="66" t="s">
        <v>87</v>
      </c>
      <c r="F74" s="106" t="s">
        <v>983</v>
      </c>
    </row>
    <row r="75" spans="2:6" x14ac:dyDescent="0.2">
      <c r="B75" s="27"/>
      <c r="C75" s="57">
        <v>0</v>
      </c>
      <c r="E75" s="94" t="s">
        <v>985</v>
      </c>
    </row>
    <row r="76" spans="2:6" x14ac:dyDescent="0.2">
      <c r="B76" s="27"/>
      <c r="C76" s="57">
        <v>1</v>
      </c>
      <c r="E76" s="94" t="s">
        <v>984</v>
      </c>
      <c r="F76"/>
    </row>
    <row r="77" spans="2:6" x14ac:dyDescent="0.2">
      <c r="B77" s="27"/>
    </row>
    <row r="78" spans="2:6" x14ac:dyDescent="0.2">
      <c r="B78" s="64" t="s">
        <v>18</v>
      </c>
      <c r="C78" s="65" t="s">
        <v>383</v>
      </c>
      <c r="D78" s="65"/>
      <c r="E78" s="66" t="s">
        <v>87</v>
      </c>
    </row>
    <row r="79" spans="2:6" x14ac:dyDescent="0.2">
      <c r="B79" s="27"/>
      <c r="C79" s="57">
        <v>1</v>
      </c>
      <c r="E79" s="1" t="s">
        <v>434</v>
      </c>
    </row>
    <row r="80" spans="2:6" x14ac:dyDescent="0.2">
      <c r="B80" s="27"/>
      <c r="C80" s="57">
        <v>2</v>
      </c>
      <c r="E80" s="1" t="s">
        <v>435</v>
      </c>
    </row>
    <row r="81" spans="2:6" x14ac:dyDescent="0.2">
      <c r="B81" s="27"/>
      <c r="C81" s="57">
        <v>3</v>
      </c>
      <c r="E81" s="1" t="s">
        <v>436</v>
      </c>
      <c r="F81"/>
    </row>
    <row r="82" spans="2:6" x14ac:dyDescent="0.2">
      <c r="B82" s="27"/>
      <c r="C82" s="57">
        <v>4</v>
      </c>
      <c r="E82" s="1" t="s">
        <v>437</v>
      </c>
    </row>
    <row r="83" spans="2:6" x14ac:dyDescent="0.2">
      <c r="B83" s="27"/>
    </row>
    <row r="84" spans="2:6" x14ac:dyDescent="0.2">
      <c r="B84" s="64" t="s">
        <v>1082</v>
      </c>
      <c r="C84" s="65" t="s">
        <v>383</v>
      </c>
      <c r="D84" s="65"/>
      <c r="E84" s="66" t="s">
        <v>87</v>
      </c>
    </row>
    <row r="85" spans="2:6" x14ac:dyDescent="0.2">
      <c r="B85" s="27"/>
      <c r="C85" s="57">
        <v>1</v>
      </c>
      <c r="E85" s="1" t="s">
        <v>1083</v>
      </c>
    </row>
    <row r="86" spans="2:6" x14ac:dyDescent="0.2">
      <c r="B86" s="27"/>
      <c r="C86" s="57">
        <v>2</v>
      </c>
      <c r="E86" s="1" t="s">
        <v>1084</v>
      </c>
    </row>
    <row r="87" spans="2:6" x14ac:dyDescent="0.2">
      <c r="B87" s="27"/>
    </row>
    <row r="88" spans="2:6" x14ac:dyDescent="0.2">
      <c r="B88" s="67"/>
    </row>
    <row r="89" spans="2:6" x14ac:dyDescent="0.2">
      <c r="B89" s="64" t="s">
        <v>20</v>
      </c>
      <c r="C89" s="65" t="s">
        <v>383</v>
      </c>
      <c r="D89" s="65"/>
      <c r="E89" s="66" t="s">
        <v>87</v>
      </c>
    </row>
    <row r="90" spans="2:6" x14ac:dyDescent="0.2">
      <c r="C90" s="57">
        <v>1</v>
      </c>
      <c r="E90" s="1" t="s">
        <v>438</v>
      </c>
    </row>
    <row r="91" spans="2:6" x14ac:dyDescent="0.2">
      <c r="C91" s="57">
        <v>2</v>
      </c>
      <c r="E91" s="1" t="s">
        <v>439</v>
      </c>
    </row>
    <row r="92" spans="2:6" x14ac:dyDescent="0.2">
      <c r="C92" s="57">
        <v>3</v>
      </c>
      <c r="E92" s="1" t="s">
        <v>440</v>
      </c>
    </row>
    <row r="93" spans="2:6" x14ac:dyDescent="0.2">
      <c r="C93" s="57">
        <v>4</v>
      </c>
      <c r="E93" s="1" t="s">
        <v>441</v>
      </c>
    </row>
    <row r="94" spans="2:6" x14ac:dyDescent="0.2">
      <c r="C94" s="57">
        <v>5</v>
      </c>
      <c r="E94" s="1" t="s">
        <v>1074</v>
      </c>
      <c r="F94" s="106" t="s">
        <v>1075</v>
      </c>
    </row>
    <row r="96" spans="2:6" x14ac:dyDescent="0.2">
      <c r="B96" s="64" t="s">
        <v>23</v>
      </c>
      <c r="C96" s="65" t="s">
        <v>383</v>
      </c>
      <c r="D96" s="65"/>
      <c r="E96" s="66" t="s">
        <v>87</v>
      </c>
    </row>
    <row r="97" spans="2:5" x14ac:dyDescent="0.2">
      <c r="C97" s="57">
        <v>1</v>
      </c>
      <c r="E97" s="1" t="s">
        <v>442</v>
      </c>
    </row>
    <row r="98" spans="2:5" x14ac:dyDescent="0.2">
      <c r="C98" s="57">
        <v>2</v>
      </c>
      <c r="E98" s="1" t="s">
        <v>443</v>
      </c>
    </row>
    <row r="99" spans="2:5" x14ac:dyDescent="0.2">
      <c r="C99" s="57">
        <v>3</v>
      </c>
      <c r="E99" s="1" t="s">
        <v>444</v>
      </c>
    </row>
    <row r="100" spans="2:5" x14ac:dyDescent="0.2">
      <c r="C100" s="57">
        <v>4</v>
      </c>
      <c r="E100" s="1" t="s">
        <v>445</v>
      </c>
    </row>
    <row r="102" spans="2:5" x14ac:dyDescent="0.2">
      <c r="B102" s="64" t="s">
        <v>33</v>
      </c>
      <c r="C102" s="65" t="s">
        <v>383</v>
      </c>
      <c r="D102" s="65"/>
      <c r="E102" s="66" t="s">
        <v>87</v>
      </c>
    </row>
    <row r="103" spans="2:5" x14ac:dyDescent="0.2">
      <c r="C103" s="57">
        <v>0</v>
      </c>
      <c r="E103" s="1" t="s">
        <v>446</v>
      </c>
    </row>
    <row r="104" spans="2:5" x14ac:dyDescent="0.2">
      <c r="C104" s="57">
        <v>1</v>
      </c>
      <c r="E104" s="1" t="s">
        <v>447</v>
      </c>
    </row>
    <row r="105" spans="2:5" x14ac:dyDescent="0.2">
      <c r="C105" s="57">
        <v>2</v>
      </c>
      <c r="E105" s="1" t="s">
        <v>448</v>
      </c>
    </row>
    <row r="107" spans="2:5" x14ac:dyDescent="0.2">
      <c r="B107" s="64" t="s">
        <v>35</v>
      </c>
      <c r="C107" s="65" t="s">
        <v>383</v>
      </c>
      <c r="D107" s="65"/>
      <c r="E107" s="66" t="s">
        <v>87</v>
      </c>
    </row>
    <row r="108" spans="2:5" x14ac:dyDescent="0.2">
      <c r="C108" s="57">
        <v>1</v>
      </c>
      <c r="E108" s="1" t="s">
        <v>449</v>
      </c>
    </row>
    <row r="109" spans="2:5" x14ac:dyDescent="0.2">
      <c r="C109" s="57">
        <v>2</v>
      </c>
      <c r="E109" s="1" t="s">
        <v>450</v>
      </c>
    </row>
    <row r="111" spans="2:5" x14ac:dyDescent="0.2">
      <c r="B111" s="64" t="s">
        <v>37</v>
      </c>
      <c r="C111" s="65" t="s">
        <v>383</v>
      </c>
      <c r="D111" s="65"/>
      <c r="E111" s="66" t="s">
        <v>87</v>
      </c>
    </row>
    <row r="112" spans="2:5" x14ac:dyDescent="0.2">
      <c r="C112" s="57">
        <v>1</v>
      </c>
      <c r="E112" s="1" t="s">
        <v>451</v>
      </c>
    </row>
    <row r="113" spans="2:6" x14ac:dyDescent="0.2">
      <c r="C113" s="57">
        <v>2</v>
      </c>
      <c r="E113" s="1" t="s">
        <v>452</v>
      </c>
    </row>
    <row r="114" spans="2:6" x14ac:dyDescent="0.2">
      <c r="C114" s="57">
        <v>3</v>
      </c>
      <c r="E114" s="1" t="s">
        <v>453</v>
      </c>
    </row>
    <row r="115" spans="2:6" x14ac:dyDescent="0.2">
      <c r="C115" s="57">
        <v>4</v>
      </c>
      <c r="E115" s="1" t="s">
        <v>454</v>
      </c>
    </row>
    <row r="116" spans="2:6" x14ac:dyDescent="0.2">
      <c r="C116" s="57">
        <v>5</v>
      </c>
      <c r="E116" s="1" t="s">
        <v>455</v>
      </c>
    </row>
    <row r="117" spans="2:6" x14ac:dyDescent="0.2">
      <c r="C117" s="57">
        <v>6</v>
      </c>
      <c r="E117" s="1" t="s">
        <v>456</v>
      </c>
    </row>
    <row r="118" spans="2:6" x14ac:dyDescent="0.2">
      <c r="C118" s="57">
        <v>7</v>
      </c>
      <c r="E118" s="1" t="s">
        <v>457</v>
      </c>
      <c r="F118"/>
    </row>
    <row r="119" spans="2:6" x14ac:dyDescent="0.2">
      <c r="F119"/>
    </row>
    <row r="120" spans="2:6" x14ac:dyDescent="0.2">
      <c r="B120" s="64" t="s">
        <v>122</v>
      </c>
      <c r="C120" s="65" t="s">
        <v>383</v>
      </c>
      <c r="D120" s="65"/>
      <c r="E120" s="66" t="s">
        <v>87</v>
      </c>
    </row>
    <row r="121" spans="2:6" x14ac:dyDescent="0.2">
      <c r="C121" s="57">
        <v>1</v>
      </c>
      <c r="E121" s="1" t="s">
        <v>458</v>
      </c>
    </row>
    <row r="122" spans="2:6" x14ac:dyDescent="0.2">
      <c r="C122" s="57">
        <v>2</v>
      </c>
      <c r="E122" s="1" t="s">
        <v>459</v>
      </c>
    </row>
    <row r="123" spans="2:6" x14ac:dyDescent="0.2">
      <c r="C123" s="57">
        <v>3</v>
      </c>
      <c r="E123" s="1" t="s">
        <v>460</v>
      </c>
    </row>
    <row r="124" spans="2:6" x14ac:dyDescent="0.2">
      <c r="C124" s="57">
        <v>4</v>
      </c>
      <c r="E124" s="1" t="s">
        <v>461</v>
      </c>
    </row>
    <row r="125" spans="2:6" x14ac:dyDescent="0.2">
      <c r="C125" s="57">
        <v>5</v>
      </c>
      <c r="E125" s="1" t="s">
        <v>462</v>
      </c>
    </row>
    <row r="126" spans="2:6" x14ac:dyDescent="0.2">
      <c r="C126" s="57">
        <v>6</v>
      </c>
      <c r="E126" s="1" t="s">
        <v>463</v>
      </c>
    </row>
    <row r="127" spans="2:6" x14ac:dyDescent="0.2">
      <c r="C127" s="57">
        <v>7</v>
      </c>
      <c r="E127" s="1" t="s">
        <v>464</v>
      </c>
    </row>
    <row r="129" spans="2:6" x14ac:dyDescent="0.2">
      <c r="B129" s="64" t="s">
        <v>124</v>
      </c>
      <c r="C129" s="65" t="s">
        <v>383</v>
      </c>
      <c r="D129" s="65"/>
      <c r="E129" s="66" t="s">
        <v>87</v>
      </c>
      <c r="F129"/>
    </row>
    <row r="130" spans="2:6" x14ac:dyDescent="0.2">
      <c r="C130" s="57">
        <v>1</v>
      </c>
      <c r="E130" s="1" t="s">
        <v>465</v>
      </c>
      <c r="F130"/>
    </row>
    <row r="131" spans="2:6" x14ac:dyDescent="0.2">
      <c r="C131" s="57">
        <v>2</v>
      </c>
      <c r="E131" s="1" t="s">
        <v>466</v>
      </c>
    </row>
    <row r="132" spans="2:6" x14ac:dyDescent="0.2">
      <c r="C132" s="57">
        <v>3</v>
      </c>
      <c r="E132" s="1" t="s">
        <v>467</v>
      </c>
    </row>
    <row r="133" spans="2:6" x14ac:dyDescent="0.2">
      <c r="C133" s="57">
        <v>4</v>
      </c>
      <c r="E133" s="1" t="s">
        <v>468</v>
      </c>
    </row>
    <row r="134" spans="2:6" x14ac:dyDescent="0.2">
      <c r="C134" s="57">
        <v>5</v>
      </c>
      <c r="E134" s="1" t="s">
        <v>469</v>
      </c>
    </row>
    <row r="135" spans="2:6" x14ac:dyDescent="0.2">
      <c r="C135" s="57">
        <v>6</v>
      </c>
      <c r="E135" s="1" t="s">
        <v>470</v>
      </c>
    </row>
    <row r="136" spans="2:6" x14ac:dyDescent="0.2">
      <c r="C136" s="57">
        <v>7</v>
      </c>
      <c r="E136" s="1" t="s">
        <v>471</v>
      </c>
    </row>
    <row r="137" spans="2:6" x14ac:dyDescent="0.2">
      <c r="C137" s="57">
        <v>8</v>
      </c>
      <c r="E137" s="1" t="s">
        <v>472</v>
      </c>
    </row>
    <row r="138" spans="2:6" x14ac:dyDescent="0.2">
      <c r="C138" s="57">
        <v>9</v>
      </c>
      <c r="E138" s="1" t="s">
        <v>473</v>
      </c>
    </row>
    <row r="139" spans="2:6" x14ac:dyDescent="0.2">
      <c r="B139" s="4"/>
      <c r="C139" s="77">
        <v>10</v>
      </c>
      <c r="D139" s="77"/>
      <c r="E139" s="4" t="s">
        <v>474</v>
      </c>
    </row>
    <row r="140" spans="2:6" x14ac:dyDescent="0.2">
      <c r="B140" s="4"/>
      <c r="C140" s="77">
        <v>11</v>
      </c>
      <c r="D140" s="77"/>
      <c r="E140" s="4" t="s">
        <v>1081</v>
      </c>
      <c r="F140" s="106" t="s">
        <v>1075</v>
      </c>
    </row>
    <row r="141" spans="2:6" x14ac:dyDescent="0.2">
      <c r="F141"/>
    </row>
    <row r="142" spans="2:6" x14ac:dyDescent="0.2">
      <c r="B142" s="64" t="s">
        <v>126</v>
      </c>
      <c r="C142" s="65" t="s">
        <v>383</v>
      </c>
      <c r="D142" s="65"/>
      <c r="E142" s="66" t="s">
        <v>87</v>
      </c>
      <c r="F142"/>
    </row>
    <row r="143" spans="2:6" x14ac:dyDescent="0.2">
      <c r="C143" s="57">
        <v>1</v>
      </c>
      <c r="E143" s="1" t="s">
        <v>475</v>
      </c>
    </row>
    <row r="144" spans="2:6" x14ac:dyDescent="0.2">
      <c r="C144" s="57">
        <v>2</v>
      </c>
      <c r="E144" s="1" t="s">
        <v>476</v>
      </c>
    </row>
    <row r="145" spans="2:6" x14ac:dyDescent="0.2">
      <c r="C145" s="57">
        <v>3</v>
      </c>
      <c r="E145" s="1" t="s">
        <v>1076</v>
      </c>
      <c r="F145" s="106" t="s">
        <v>1078</v>
      </c>
    </row>
    <row r="146" spans="2:6" x14ac:dyDescent="0.2">
      <c r="C146" s="57">
        <v>4</v>
      </c>
      <c r="E146" s="1" t="s">
        <v>1077</v>
      </c>
      <c r="F146" s="106" t="s">
        <v>1078</v>
      </c>
    </row>
    <row r="147" spans="2:6" x14ac:dyDescent="0.2">
      <c r="C147" s="57">
        <v>5</v>
      </c>
      <c r="E147" s="1" t="s">
        <v>469</v>
      </c>
    </row>
    <row r="148" spans="2:6" x14ac:dyDescent="0.2">
      <c r="C148" s="57">
        <v>6</v>
      </c>
      <c r="E148" s="1" t="s">
        <v>477</v>
      </c>
    </row>
    <row r="149" spans="2:6" x14ac:dyDescent="0.2">
      <c r="C149" s="57">
        <v>8</v>
      </c>
      <c r="E149" s="1" t="s">
        <v>472</v>
      </c>
    </row>
    <row r="150" spans="2:6" x14ac:dyDescent="0.2">
      <c r="C150" s="57">
        <v>9</v>
      </c>
      <c r="E150" s="1" t="s">
        <v>473</v>
      </c>
    </row>
    <row r="151" spans="2:6" x14ac:dyDescent="0.2">
      <c r="C151" s="57">
        <v>10</v>
      </c>
      <c r="E151" s="1" t="s">
        <v>1081</v>
      </c>
      <c r="F151" s="106" t="s">
        <v>1075</v>
      </c>
    </row>
    <row r="153" spans="2:6" x14ac:dyDescent="0.2">
      <c r="B153" s="64" t="s">
        <v>128</v>
      </c>
      <c r="C153" s="65" t="s">
        <v>383</v>
      </c>
      <c r="D153" s="65"/>
      <c r="E153" s="66" t="s">
        <v>87</v>
      </c>
    </row>
    <row r="154" spans="2:6" x14ac:dyDescent="0.2">
      <c r="C154" s="57">
        <v>1</v>
      </c>
      <c r="E154" s="1" t="s">
        <v>478</v>
      </c>
    </row>
    <row r="155" spans="2:6" x14ac:dyDescent="0.2">
      <c r="C155" s="57">
        <v>2</v>
      </c>
      <c r="E155" s="1" t="s">
        <v>479</v>
      </c>
    </row>
    <row r="156" spans="2:6" x14ac:dyDescent="0.2">
      <c r="C156" s="57">
        <v>3</v>
      </c>
      <c r="E156" s="1" t="s">
        <v>480</v>
      </c>
    </row>
    <row r="158" spans="2:6" x14ac:dyDescent="0.2">
      <c r="B158" s="64" t="s">
        <v>130</v>
      </c>
      <c r="C158" s="65" t="s">
        <v>383</v>
      </c>
      <c r="D158" s="65"/>
      <c r="E158" s="66" t="s">
        <v>87</v>
      </c>
    </row>
    <row r="159" spans="2:6" x14ac:dyDescent="0.2">
      <c r="C159" s="57">
        <v>1</v>
      </c>
      <c r="E159" s="1" t="s">
        <v>481</v>
      </c>
    </row>
    <row r="160" spans="2:6" x14ac:dyDescent="0.2">
      <c r="C160" s="57">
        <v>2</v>
      </c>
      <c r="E160" s="1" t="s">
        <v>482</v>
      </c>
    </row>
    <row r="161" spans="2:5" x14ac:dyDescent="0.2">
      <c r="C161" s="57">
        <v>3</v>
      </c>
      <c r="E161" s="1" t="s">
        <v>483</v>
      </c>
    </row>
    <row r="162" spans="2:5" x14ac:dyDescent="0.2">
      <c r="C162" s="57">
        <v>4</v>
      </c>
      <c r="E162" s="1" t="s">
        <v>484</v>
      </c>
    </row>
    <row r="164" spans="2:5" x14ac:dyDescent="0.2">
      <c r="B164" s="64" t="s">
        <v>132</v>
      </c>
      <c r="C164" s="65" t="s">
        <v>383</v>
      </c>
      <c r="D164" s="65"/>
      <c r="E164" s="66" t="s">
        <v>87</v>
      </c>
    </row>
    <row r="165" spans="2:5" x14ac:dyDescent="0.2">
      <c r="C165" s="57">
        <v>1</v>
      </c>
      <c r="E165" s="1" t="s">
        <v>485</v>
      </c>
    </row>
    <row r="166" spans="2:5" x14ac:dyDescent="0.2">
      <c r="C166" s="57">
        <v>2</v>
      </c>
      <c r="E166" s="1" t="s">
        <v>486</v>
      </c>
    </row>
    <row r="167" spans="2:5" x14ac:dyDescent="0.2">
      <c r="C167" s="57">
        <v>3</v>
      </c>
      <c r="E167" s="1" t="s">
        <v>487</v>
      </c>
    </row>
    <row r="169" spans="2:5" x14ac:dyDescent="0.2">
      <c r="B169" s="64" t="s">
        <v>134</v>
      </c>
      <c r="C169" s="65" t="s">
        <v>383</v>
      </c>
      <c r="D169" s="65"/>
      <c r="E169" s="66" t="s">
        <v>87</v>
      </c>
    </row>
    <row r="170" spans="2:5" x14ac:dyDescent="0.2">
      <c r="C170" s="57">
        <v>1</v>
      </c>
      <c r="E170" s="1" t="s">
        <v>488</v>
      </c>
    </row>
    <row r="171" spans="2:5" x14ac:dyDescent="0.2">
      <c r="C171" s="57">
        <v>2</v>
      </c>
      <c r="E171" s="1" t="s">
        <v>489</v>
      </c>
    </row>
    <row r="172" spans="2:5" x14ac:dyDescent="0.2">
      <c r="C172" s="57">
        <v>3</v>
      </c>
      <c r="E172" s="1" t="s">
        <v>490</v>
      </c>
    </row>
    <row r="173" spans="2:5" x14ac:dyDescent="0.2">
      <c r="C173" s="57">
        <v>4</v>
      </c>
      <c r="E173" s="1" t="s">
        <v>491</v>
      </c>
    </row>
    <row r="174" spans="2:5" x14ac:dyDescent="0.2">
      <c r="C174" s="57">
        <v>5</v>
      </c>
      <c r="E174" s="1" t="s">
        <v>492</v>
      </c>
    </row>
    <row r="175" spans="2:5" x14ac:dyDescent="0.2">
      <c r="C175" s="57">
        <v>6</v>
      </c>
      <c r="E175" s="1" t="s">
        <v>493</v>
      </c>
    </row>
    <row r="177" spans="2:5" x14ac:dyDescent="0.2">
      <c r="B177" s="64" t="s">
        <v>195</v>
      </c>
      <c r="C177" s="65" t="s">
        <v>383</v>
      </c>
      <c r="D177" s="65"/>
      <c r="E177" s="66" t="s">
        <v>87</v>
      </c>
    </row>
    <row r="178" spans="2:5" x14ac:dyDescent="0.2">
      <c r="C178" s="57">
        <v>1</v>
      </c>
      <c r="E178" s="1" t="s">
        <v>494</v>
      </c>
    </row>
    <row r="179" spans="2:5" x14ac:dyDescent="0.2">
      <c r="C179" s="57">
        <v>2</v>
      </c>
      <c r="E179" s="1" t="s">
        <v>495</v>
      </c>
    </row>
    <row r="180" spans="2:5" x14ac:dyDescent="0.2">
      <c r="C180" s="57">
        <v>3</v>
      </c>
      <c r="E180" s="1" t="s">
        <v>496</v>
      </c>
    </row>
    <row r="181" spans="2:5" x14ac:dyDescent="0.2">
      <c r="C181" s="57">
        <v>4</v>
      </c>
      <c r="E181" s="1" t="s">
        <v>497</v>
      </c>
    </row>
    <row r="183" spans="2:5" x14ac:dyDescent="0.2">
      <c r="B183" s="64" t="s">
        <v>98</v>
      </c>
      <c r="C183" s="65" t="s">
        <v>383</v>
      </c>
      <c r="D183" s="65"/>
      <c r="E183" s="66" t="s">
        <v>87</v>
      </c>
    </row>
    <row r="184" spans="2:5" x14ac:dyDescent="0.2">
      <c r="C184" s="1">
        <v>1</v>
      </c>
      <c r="D184" s="1"/>
      <c r="E184" s="1" t="s">
        <v>498</v>
      </c>
    </row>
    <row r="185" spans="2:5" x14ac:dyDescent="0.2">
      <c r="C185" s="1">
        <v>2</v>
      </c>
      <c r="D185" s="1"/>
      <c r="E185" s="1" t="s">
        <v>499</v>
      </c>
    </row>
    <row r="186" spans="2:5" x14ac:dyDescent="0.2">
      <c r="C186" s="1">
        <v>3</v>
      </c>
      <c r="D186" s="1"/>
      <c r="E186" s="1" t="s">
        <v>500</v>
      </c>
    </row>
    <row r="187" spans="2:5" x14ac:dyDescent="0.2">
      <c r="C187" s="1">
        <v>4</v>
      </c>
      <c r="D187" s="1"/>
      <c r="E187" s="1" t="s">
        <v>501</v>
      </c>
    </row>
    <row r="188" spans="2:5" x14ac:dyDescent="0.2">
      <c r="C188" s="1">
        <v>5</v>
      </c>
      <c r="D188" s="1"/>
      <c r="E188" s="1" t="s">
        <v>502</v>
      </c>
    </row>
    <row r="189" spans="2:5" x14ac:dyDescent="0.2">
      <c r="C189" s="1">
        <v>6</v>
      </c>
      <c r="D189" s="1"/>
      <c r="E189" s="1" t="s">
        <v>503</v>
      </c>
    </row>
    <row r="190" spans="2:5" x14ac:dyDescent="0.2">
      <c r="C190" s="1">
        <v>7</v>
      </c>
      <c r="D190" s="1"/>
      <c r="E190" s="1" t="s">
        <v>504</v>
      </c>
    </row>
    <row r="191" spans="2:5" x14ac:dyDescent="0.2">
      <c r="C191" s="1">
        <v>8</v>
      </c>
      <c r="D191" s="1"/>
      <c r="E191" s="1" t="s">
        <v>505</v>
      </c>
    </row>
    <row r="192" spans="2:5" x14ac:dyDescent="0.2">
      <c r="C192" s="1">
        <v>9</v>
      </c>
      <c r="D192" s="1"/>
      <c r="E192" s="1" t="s">
        <v>506</v>
      </c>
    </row>
    <row r="193" spans="3:8" x14ac:dyDescent="0.2">
      <c r="C193" s="1">
        <v>10</v>
      </c>
      <c r="D193" s="1"/>
      <c r="E193" s="1" t="s">
        <v>507</v>
      </c>
    </row>
    <row r="194" spans="3:8" x14ac:dyDescent="0.2">
      <c r="C194" s="1">
        <v>11</v>
      </c>
      <c r="D194" s="1"/>
      <c r="E194" s="1" t="s">
        <v>508</v>
      </c>
    </row>
    <row r="195" spans="3:8" x14ac:dyDescent="0.2">
      <c r="C195" s="1">
        <v>12</v>
      </c>
      <c r="D195" s="1"/>
      <c r="E195" s="1" t="s">
        <v>509</v>
      </c>
    </row>
    <row r="196" spans="3:8" x14ac:dyDescent="0.2">
      <c r="C196" s="1">
        <v>13</v>
      </c>
      <c r="D196" s="1"/>
      <c r="E196" s="1" t="s">
        <v>510</v>
      </c>
    </row>
    <row r="197" spans="3:8" x14ac:dyDescent="0.2">
      <c r="C197" s="1">
        <v>14</v>
      </c>
      <c r="D197" s="1"/>
      <c r="E197" s="1" t="s">
        <v>511</v>
      </c>
    </row>
    <row r="198" spans="3:8" x14ac:dyDescent="0.2">
      <c r="C198" s="1">
        <v>15</v>
      </c>
      <c r="D198" s="1"/>
      <c r="E198" s="1" t="s">
        <v>512</v>
      </c>
    </row>
    <row r="199" spans="3:8" x14ac:dyDescent="0.2">
      <c r="C199" s="1">
        <v>16</v>
      </c>
      <c r="D199" s="1"/>
      <c r="E199" s="1" t="s">
        <v>513</v>
      </c>
    </row>
    <row r="200" spans="3:8" x14ac:dyDescent="0.2">
      <c r="C200" s="1">
        <v>17</v>
      </c>
      <c r="D200" s="1"/>
      <c r="E200" s="1" t="s">
        <v>514</v>
      </c>
    </row>
    <row r="201" spans="3:8" x14ac:dyDescent="0.2">
      <c r="C201" s="1">
        <v>18</v>
      </c>
      <c r="D201" s="1"/>
      <c r="E201" s="1" t="s">
        <v>515</v>
      </c>
      <c r="F201"/>
    </row>
    <row r="202" spans="3:8" x14ac:dyDescent="0.2">
      <c r="C202" s="1">
        <v>19</v>
      </c>
      <c r="D202" s="1"/>
      <c r="E202" s="1" t="s">
        <v>516</v>
      </c>
    </row>
    <row r="203" spans="3:8" x14ac:dyDescent="0.2">
      <c r="C203" s="1">
        <v>20</v>
      </c>
      <c r="D203" s="1"/>
      <c r="E203" s="1" t="s">
        <v>517</v>
      </c>
      <c r="G203"/>
      <c r="H203"/>
    </row>
    <row r="204" spans="3:8" x14ac:dyDescent="0.2">
      <c r="C204" s="1">
        <v>999</v>
      </c>
      <c r="D204" s="1"/>
      <c r="E204" s="1" t="s">
        <v>518</v>
      </c>
    </row>
    <row r="205" spans="3:8" x14ac:dyDescent="0.2">
      <c r="C205" s="1">
        <v>1000</v>
      </c>
      <c r="D205" s="1"/>
      <c r="E205" s="1" t="s">
        <v>519</v>
      </c>
    </row>
    <row r="206" spans="3:8" x14ac:dyDescent="0.2">
      <c r="C206" s="1">
        <v>1001</v>
      </c>
      <c r="D206" s="1"/>
      <c r="E206" s="1" t="s">
        <v>520</v>
      </c>
      <c r="F206"/>
    </row>
    <row r="207" spans="3:8" x14ac:dyDescent="0.2">
      <c r="C207" s="1">
        <v>1002</v>
      </c>
      <c r="D207" s="1"/>
      <c r="E207" s="1" t="s">
        <v>521</v>
      </c>
    </row>
    <row r="208" spans="3:8" x14ac:dyDescent="0.2">
      <c r="C208" s="1">
        <v>1004</v>
      </c>
      <c r="D208" s="1"/>
      <c r="E208" s="1" t="s">
        <v>522</v>
      </c>
    </row>
    <row r="209" spans="2:5" ht="38.25" x14ac:dyDescent="0.2">
      <c r="C209" s="57" t="s">
        <v>523</v>
      </c>
      <c r="D209" s="1"/>
      <c r="E209" s="13" t="s">
        <v>524</v>
      </c>
    </row>
    <row r="210" spans="2:5" x14ac:dyDescent="0.2">
      <c r="D210" s="1"/>
    </row>
    <row r="212" spans="2:5" x14ac:dyDescent="0.2">
      <c r="B212" s="64" t="s">
        <v>197</v>
      </c>
      <c r="C212" s="65" t="s">
        <v>383</v>
      </c>
      <c r="D212" s="65"/>
      <c r="E212" s="66" t="s">
        <v>87</v>
      </c>
    </row>
    <row r="213" spans="2:5" x14ac:dyDescent="0.2">
      <c r="C213" s="57">
        <v>1</v>
      </c>
      <c r="E213" s="1" t="s">
        <v>525</v>
      </c>
    </row>
    <row r="214" spans="2:5" x14ac:dyDescent="0.2">
      <c r="C214" s="57">
        <v>2</v>
      </c>
      <c r="E214" s="1" t="s">
        <v>526</v>
      </c>
    </row>
    <row r="215" spans="2:5" x14ac:dyDescent="0.2">
      <c r="C215" s="57">
        <v>3</v>
      </c>
      <c r="E215" s="1" t="s">
        <v>527</v>
      </c>
    </row>
    <row r="216" spans="2:5" x14ac:dyDescent="0.2">
      <c r="C216" s="57">
        <v>4</v>
      </c>
      <c r="E216" s="1" t="s">
        <v>497</v>
      </c>
    </row>
    <row r="218" spans="2:5" x14ac:dyDescent="0.2">
      <c r="B218" s="64" t="s">
        <v>201</v>
      </c>
      <c r="C218" s="65" t="s">
        <v>383</v>
      </c>
      <c r="D218" s="65"/>
      <c r="E218" s="66" t="s">
        <v>87</v>
      </c>
    </row>
    <row r="219" spans="2:5" x14ac:dyDescent="0.2">
      <c r="C219" s="57">
        <v>1</v>
      </c>
      <c r="E219" s="1" t="s">
        <v>528</v>
      </c>
    </row>
    <row r="220" spans="2:5" x14ac:dyDescent="0.2">
      <c r="C220" s="57">
        <v>2</v>
      </c>
      <c r="E220" s="1" t="s">
        <v>529</v>
      </c>
    </row>
    <row r="221" spans="2:5" x14ac:dyDescent="0.2">
      <c r="C221" s="57">
        <v>3</v>
      </c>
      <c r="E221" s="1" t="s">
        <v>530</v>
      </c>
    </row>
    <row r="222" spans="2:5" x14ac:dyDescent="0.2">
      <c r="C222" s="57">
        <v>4</v>
      </c>
      <c r="E222" s="1" t="s">
        <v>531</v>
      </c>
    </row>
    <row r="224" spans="2:5" x14ac:dyDescent="0.2">
      <c r="B224" s="64" t="s">
        <v>203</v>
      </c>
      <c r="C224" s="65" t="s">
        <v>383</v>
      </c>
      <c r="D224" s="65"/>
      <c r="E224" s="66" t="s">
        <v>87</v>
      </c>
    </row>
    <row r="225" spans="2:5" x14ac:dyDescent="0.2">
      <c r="C225" s="57">
        <v>1</v>
      </c>
      <c r="E225" s="1" t="s">
        <v>532</v>
      </c>
    </row>
    <row r="226" spans="2:5" x14ac:dyDescent="0.2">
      <c r="C226" s="57">
        <v>2</v>
      </c>
      <c r="E226" s="1" t="s">
        <v>533</v>
      </c>
    </row>
    <row r="227" spans="2:5" x14ac:dyDescent="0.2">
      <c r="C227" s="57">
        <v>3</v>
      </c>
      <c r="E227" s="1" t="s">
        <v>534</v>
      </c>
    </row>
    <row r="228" spans="2:5" x14ac:dyDescent="0.2">
      <c r="C228" s="57">
        <v>4</v>
      </c>
      <c r="E228" s="1" t="s">
        <v>535</v>
      </c>
    </row>
    <row r="230" spans="2:5" x14ac:dyDescent="0.2">
      <c r="B230" s="64" t="s">
        <v>205</v>
      </c>
      <c r="C230" s="65" t="s">
        <v>383</v>
      </c>
      <c r="D230" s="65"/>
      <c r="E230" s="66" t="s">
        <v>87</v>
      </c>
    </row>
    <row r="231" spans="2:5" x14ac:dyDescent="0.2">
      <c r="C231" s="57">
        <v>1</v>
      </c>
      <c r="E231" s="1" t="s">
        <v>536</v>
      </c>
    </row>
    <row r="232" spans="2:5" x14ac:dyDescent="0.2">
      <c r="C232" s="57">
        <v>2</v>
      </c>
      <c r="E232" s="1" t="s">
        <v>537</v>
      </c>
    </row>
    <row r="233" spans="2:5" x14ac:dyDescent="0.2">
      <c r="C233" s="57">
        <v>3</v>
      </c>
      <c r="E233" s="1" t="s">
        <v>538</v>
      </c>
    </row>
    <row r="234" spans="2:5" x14ac:dyDescent="0.2">
      <c r="C234" s="57">
        <v>4</v>
      </c>
      <c r="E234" s="1" t="s">
        <v>539</v>
      </c>
    </row>
    <row r="235" spans="2:5" x14ac:dyDescent="0.2">
      <c r="C235" s="57">
        <v>5</v>
      </c>
      <c r="E235" s="1" t="s">
        <v>540</v>
      </c>
    </row>
    <row r="237" spans="2:5" x14ac:dyDescent="0.2">
      <c r="B237" s="64" t="s">
        <v>207</v>
      </c>
      <c r="C237" s="65" t="s">
        <v>383</v>
      </c>
      <c r="D237" s="65"/>
      <c r="E237" s="66" t="s">
        <v>87</v>
      </c>
    </row>
    <row r="238" spans="2:5" x14ac:dyDescent="0.2">
      <c r="C238" s="57">
        <v>1</v>
      </c>
      <c r="E238" s="1" t="s">
        <v>208</v>
      </c>
    </row>
    <row r="239" spans="2:5" x14ac:dyDescent="0.2">
      <c r="C239" s="57">
        <v>2</v>
      </c>
      <c r="E239" s="1" t="s">
        <v>541</v>
      </c>
    </row>
    <row r="240" spans="2:5" x14ac:dyDescent="0.2">
      <c r="C240" s="57">
        <v>3</v>
      </c>
      <c r="E240" s="1" t="s">
        <v>542</v>
      </c>
    </row>
    <row r="242" spans="2:6" x14ac:dyDescent="0.2">
      <c r="B242" s="64" t="s">
        <v>209</v>
      </c>
      <c r="C242" s="65" t="s">
        <v>383</v>
      </c>
      <c r="D242" s="65"/>
      <c r="E242" s="66" t="s">
        <v>87</v>
      </c>
      <c r="F242" s="106" t="s">
        <v>1038</v>
      </c>
    </row>
    <row r="243" spans="2:6" x14ac:dyDescent="0.2">
      <c r="B243" s="28" t="s">
        <v>1036</v>
      </c>
      <c r="C243" s="57">
        <v>1</v>
      </c>
      <c r="E243" s="1" t="s">
        <v>543</v>
      </c>
    </row>
    <row r="244" spans="2:6" x14ac:dyDescent="0.2">
      <c r="B244" s="124" t="s">
        <v>1023</v>
      </c>
      <c r="C244" s="57">
        <v>2</v>
      </c>
      <c r="E244" s="1" t="s">
        <v>544</v>
      </c>
    </row>
    <row r="245" spans="2:6" x14ac:dyDescent="0.2">
      <c r="B245" s="124" t="s">
        <v>1034</v>
      </c>
      <c r="C245" s="57">
        <v>3</v>
      </c>
      <c r="E245" s="1" t="s">
        <v>545</v>
      </c>
    </row>
    <row r="246" spans="2:6" x14ac:dyDescent="0.2">
      <c r="B246" s="124" t="s">
        <v>1035</v>
      </c>
      <c r="C246" s="57">
        <v>4</v>
      </c>
      <c r="E246" s="1" t="s">
        <v>546</v>
      </c>
    </row>
    <row r="247" spans="2:6" x14ac:dyDescent="0.2">
      <c r="C247" s="57">
        <v>5</v>
      </c>
      <c r="E247" s="1" t="s">
        <v>547</v>
      </c>
    </row>
    <row r="248" spans="2:6" x14ac:dyDescent="0.2">
      <c r="C248" s="57">
        <v>6</v>
      </c>
      <c r="E248" s="1" t="s">
        <v>548</v>
      </c>
    </row>
    <row r="249" spans="2:6" x14ac:dyDescent="0.2">
      <c r="C249" s="57">
        <v>7</v>
      </c>
      <c r="E249" s="1" t="s">
        <v>549</v>
      </c>
    </row>
    <row r="250" spans="2:6" x14ac:dyDescent="0.2">
      <c r="C250" s="57">
        <v>8</v>
      </c>
      <c r="E250" s="1" t="s">
        <v>440</v>
      </c>
    </row>
    <row r="252" spans="2:6" x14ac:dyDescent="0.2">
      <c r="B252" s="64" t="s">
        <v>1023</v>
      </c>
      <c r="C252" s="65" t="s">
        <v>383</v>
      </c>
      <c r="D252" s="65"/>
      <c r="E252" s="66" t="s">
        <v>87</v>
      </c>
      <c r="F252" s="106" t="s">
        <v>1037</v>
      </c>
    </row>
    <row r="253" spans="2:6" x14ac:dyDescent="0.2">
      <c r="C253" s="57">
        <v>1</v>
      </c>
      <c r="E253" s="41" t="s">
        <v>1025</v>
      </c>
    </row>
    <row r="254" spans="2:6" x14ac:dyDescent="0.2">
      <c r="C254" s="57">
        <v>2</v>
      </c>
      <c r="E254" s="41" t="s">
        <v>1026</v>
      </c>
    </row>
    <row r="255" spans="2:6" x14ac:dyDescent="0.2">
      <c r="C255" s="57">
        <v>3</v>
      </c>
      <c r="E255" s="41" t="s">
        <v>1027</v>
      </c>
    </row>
    <row r="256" spans="2:6" x14ac:dyDescent="0.2">
      <c r="C256" s="57">
        <v>4</v>
      </c>
      <c r="E256" s="41" t="s">
        <v>1028</v>
      </c>
    </row>
    <row r="257" spans="2:6" x14ac:dyDescent="0.2">
      <c r="C257" s="57">
        <v>5</v>
      </c>
      <c r="E257" s="41" t="s">
        <v>1029</v>
      </c>
    </row>
    <row r="258" spans="2:6" x14ac:dyDescent="0.2">
      <c r="C258" s="57">
        <v>6</v>
      </c>
      <c r="E258" s="41" t="s">
        <v>1030</v>
      </c>
    </row>
    <row r="259" spans="2:6" x14ac:dyDescent="0.2">
      <c r="C259" s="57">
        <v>7</v>
      </c>
      <c r="E259" s="41" t="s">
        <v>1031</v>
      </c>
    </row>
    <row r="260" spans="2:6" x14ac:dyDescent="0.2">
      <c r="C260" s="57">
        <v>8</v>
      </c>
      <c r="E260" s="41" t="s">
        <v>1032</v>
      </c>
    </row>
    <row r="261" spans="2:6" x14ac:dyDescent="0.2">
      <c r="C261" s="57">
        <v>9</v>
      </c>
      <c r="E261" s="41" t="s">
        <v>1033</v>
      </c>
    </row>
    <row r="262" spans="2:6" x14ac:dyDescent="0.2">
      <c r="E262" s="41"/>
    </row>
    <row r="263" spans="2:6" x14ac:dyDescent="0.2">
      <c r="B263" s="64" t="s">
        <v>1044</v>
      </c>
      <c r="C263" s="65" t="s">
        <v>383</v>
      </c>
      <c r="D263" s="65"/>
      <c r="E263" s="66" t="s">
        <v>87</v>
      </c>
      <c r="F263" s="106" t="s">
        <v>1037</v>
      </c>
    </row>
    <row r="264" spans="2:6" x14ac:dyDescent="0.2">
      <c r="C264" s="57">
        <v>1</v>
      </c>
      <c r="E264" s="136" t="s">
        <v>1025</v>
      </c>
    </row>
    <row r="265" spans="2:6" x14ac:dyDescent="0.2">
      <c r="C265" s="57">
        <v>2</v>
      </c>
      <c r="E265" s="113" t="s">
        <v>1068</v>
      </c>
    </row>
    <row r="266" spans="2:6" x14ac:dyDescent="0.2">
      <c r="C266" s="57">
        <v>3</v>
      </c>
      <c r="E266" s="113" t="s">
        <v>1065</v>
      </c>
    </row>
    <row r="267" spans="2:6" x14ac:dyDescent="0.2">
      <c r="C267" s="57">
        <v>4</v>
      </c>
      <c r="E267" s="113" t="s">
        <v>1066</v>
      </c>
    </row>
    <row r="268" spans="2:6" x14ac:dyDescent="0.2">
      <c r="C268" s="57">
        <v>5</v>
      </c>
      <c r="E268" s="113" t="s">
        <v>1067</v>
      </c>
    </row>
    <row r="269" spans="2:6" x14ac:dyDescent="0.2">
      <c r="C269" s="57">
        <v>6</v>
      </c>
      <c r="E269" s="113" t="s">
        <v>1028</v>
      </c>
    </row>
    <row r="270" spans="2:6" x14ac:dyDescent="0.2">
      <c r="C270" s="57">
        <v>7</v>
      </c>
      <c r="E270" s="113" t="s">
        <v>1029</v>
      </c>
    </row>
    <row r="271" spans="2:6" x14ac:dyDescent="0.2">
      <c r="C271" s="57">
        <v>8</v>
      </c>
      <c r="E271" s="113" t="s">
        <v>1030</v>
      </c>
    </row>
    <row r="272" spans="2:6" x14ac:dyDescent="0.2">
      <c r="C272" s="57">
        <v>9</v>
      </c>
      <c r="E272" s="113" t="s">
        <v>1031</v>
      </c>
    </row>
    <row r="273" spans="2:6" x14ac:dyDescent="0.2">
      <c r="C273" s="57">
        <v>10</v>
      </c>
      <c r="E273" s="113" t="s">
        <v>1032</v>
      </c>
    </row>
    <row r="274" spans="2:6" x14ac:dyDescent="0.2">
      <c r="C274" s="57">
        <v>11</v>
      </c>
      <c r="E274" s="113" t="s">
        <v>1033</v>
      </c>
    </row>
    <row r="275" spans="2:6" x14ac:dyDescent="0.2">
      <c r="C275" s="57">
        <v>12</v>
      </c>
      <c r="E275" s="113" t="s">
        <v>1069</v>
      </c>
    </row>
    <row r="277" spans="2:6" x14ac:dyDescent="0.2">
      <c r="B277" s="64" t="s">
        <v>1035</v>
      </c>
      <c r="C277" s="65" t="s">
        <v>383</v>
      </c>
      <c r="D277" s="65"/>
      <c r="E277" s="66" t="s">
        <v>87</v>
      </c>
      <c r="F277" s="106" t="s">
        <v>983</v>
      </c>
    </row>
    <row r="278" spans="2:6" x14ac:dyDescent="0.2">
      <c r="B278" s="65"/>
      <c r="C278" s="57">
        <v>1</v>
      </c>
      <c r="E278" s="113" t="s">
        <v>1068</v>
      </c>
      <c r="F278" s="66"/>
    </row>
    <row r="279" spans="2:6" x14ac:dyDescent="0.2">
      <c r="B279" s="65"/>
      <c r="C279" s="57">
        <v>2</v>
      </c>
      <c r="E279" s="113" t="s">
        <v>1065</v>
      </c>
      <c r="F279" s="66"/>
    </row>
    <row r="280" spans="2:6" x14ac:dyDescent="0.2">
      <c r="B280" s="65"/>
      <c r="C280" s="57">
        <v>3</v>
      </c>
      <c r="E280" s="113" t="s">
        <v>1066</v>
      </c>
      <c r="F280" s="66"/>
    </row>
    <row r="281" spans="2:6" x14ac:dyDescent="0.2">
      <c r="B281" s="65"/>
      <c r="C281" s="57">
        <v>4</v>
      </c>
      <c r="E281" s="113" t="s">
        <v>1067</v>
      </c>
      <c r="F281" s="66"/>
    </row>
    <row r="282" spans="2:6" x14ac:dyDescent="0.2">
      <c r="B282" s="65"/>
      <c r="C282" s="57">
        <v>5</v>
      </c>
      <c r="E282" s="113" t="s">
        <v>1070</v>
      </c>
      <c r="F282" s="66"/>
    </row>
    <row r="283" spans="2:6" x14ac:dyDescent="0.2">
      <c r="B283" s="65"/>
      <c r="C283" s="57">
        <v>6</v>
      </c>
      <c r="E283" s="113" t="s">
        <v>1032</v>
      </c>
      <c r="F283" s="66"/>
    </row>
    <row r="284" spans="2:6" x14ac:dyDescent="0.2">
      <c r="B284" s="65"/>
    </row>
    <row r="285" spans="2:6" ht="38.25" x14ac:dyDescent="0.2">
      <c r="B285" s="101" t="s">
        <v>223</v>
      </c>
      <c r="C285" s="102" t="s">
        <v>383</v>
      </c>
      <c r="D285" s="102"/>
      <c r="E285" s="103" t="s">
        <v>1024</v>
      </c>
    </row>
    <row r="286" spans="2:6" x14ac:dyDescent="0.2">
      <c r="C286" s="103">
        <v>0</v>
      </c>
      <c r="D286" s="103"/>
      <c r="E286" s="103" t="s">
        <v>550</v>
      </c>
      <c r="F286" s="23"/>
    </row>
    <row r="287" spans="2:6" x14ac:dyDescent="0.2">
      <c r="C287" s="103">
        <v>1</v>
      </c>
      <c r="D287" s="103"/>
      <c r="E287" s="103" t="s">
        <v>953</v>
      </c>
    </row>
    <row r="288" spans="2:6" x14ac:dyDescent="0.2">
      <c r="C288" s="103">
        <v>2</v>
      </c>
      <c r="D288" s="103"/>
      <c r="E288" s="103" t="s">
        <v>954</v>
      </c>
    </row>
    <row r="289" spans="2:7" x14ac:dyDescent="0.2">
      <c r="C289" s="103">
        <v>3</v>
      </c>
      <c r="D289" s="103"/>
      <c r="E289" s="103" t="s">
        <v>955</v>
      </c>
    </row>
    <row r="290" spans="2:7" x14ac:dyDescent="0.2">
      <c r="C290" s="103">
        <v>4</v>
      </c>
      <c r="D290" s="103"/>
      <c r="E290" s="103" t="s">
        <v>956</v>
      </c>
      <c r="F290"/>
    </row>
    <row r="291" spans="2:7" x14ac:dyDescent="0.2">
      <c r="C291" s="103">
        <v>5</v>
      </c>
      <c r="D291" s="103"/>
      <c r="E291" s="103" t="s">
        <v>957</v>
      </c>
    </row>
    <row r="292" spans="2:7" ht="12.75" customHeight="1" x14ac:dyDescent="0.2">
      <c r="C292" s="103">
        <v>6</v>
      </c>
      <c r="D292" s="103"/>
      <c r="E292" s="103" t="s">
        <v>958</v>
      </c>
    </row>
    <row r="293" spans="2:7" ht="12.75" customHeight="1" x14ac:dyDescent="0.2">
      <c r="C293" s="103">
        <v>7</v>
      </c>
      <c r="D293" s="103"/>
      <c r="E293" s="103" t="s">
        <v>964</v>
      </c>
    </row>
    <row r="294" spans="2:7" ht="12.75" customHeight="1" x14ac:dyDescent="0.2">
      <c r="C294" s="103">
        <v>8</v>
      </c>
      <c r="D294" s="103"/>
      <c r="E294" s="103" t="s">
        <v>965</v>
      </c>
    </row>
    <row r="295" spans="2:7" ht="12.75" customHeight="1" x14ac:dyDescent="0.2">
      <c r="C295" s="103">
        <v>9</v>
      </c>
      <c r="D295" s="103"/>
      <c r="E295" s="103" t="s">
        <v>966</v>
      </c>
    </row>
    <row r="296" spans="2:7" ht="12.75" customHeight="1" x14ac:dyDescent="0.2">
      <c r="C296" s="103">
        <v>10</v>
      </c>
      <c r="D296" s="103"/>
      <c r="E296" s="103" t="s">
        <v>1060</v>
      </c>
      <c r="F296" s="37" t="s">
        <v>1064</v>
      </c>
      <c r="G296" s="37"/>
    </row>
    <row r="297" spans="2:7" ht="12.75" customHeight="1" x14ac:dyDescent="0.2">
      <c r="E297" s="138" t="s">
        <v>1073</v>
      </c>
    </row>
    <row r="298" spans="2:7" ht="12.75" customHeight="1" x14ac:dyDescent="0.2">
      <c r="C298" s="138"/>
    </row>
    <row r="299" spans="2:7" x14ac:dyDescent="0.2">
      <c r="B299" s="64" t="s">
        <v>232</v>
      </c>
      <c r="C299" s="65" t="s">
        <v>383</v>
      </c>
      <c r="D299" s="65"/>
      <c r="E299" s="66" t="s">
        <v>87</v>
      </c>
    </row>
    <row r="300" spans="2:7" x14ac:dyDescent="0.2">
      <c r="C300">
        <v>1</v>
      </c>
      <c r="D300"/>
      <c r="E300" t="s">
        <v>563</v>
      </c>
    </row>
    <row r="301" spans="2:7" x14ac:dyDescent="0.2">
      <c r="C301">
        <v>2</v>
      </c>
      <c r="D301"/>
      <c r="E301" t="s">
        <v>564</v>
      </c>
    </row>
    <row r="302" spans="2:7" hidden="1" x14ac:dyDescent="0.2">
      <c r="C302" s="107">
        <v>3</v>
      </c>
      <c r="D302" s="107"/>
      <c r="E302" s="107" t="s">
        <v>972</v>
      </c>
    </row>
    <row r="303" spans="2:7" hidden="1" x14ac:dyDescent="0.2">
      <c r="C303"/>
      <c r="D303"/>
      <c r="E303"/>
    </row>
    <row r="304" spans="2:7" x14ac:dyDescent="0.2">
      <c r="C304" s="115">
        <v>3</v>
      </c>
      <c r="D304" s="115"/>
      <c r="E304" s="115" t="s">
        <v>972</v>
      </c>
      <c r="F304" s="121"/>
    </row>
    <row r="305" spans="2:6" x14ac:dyDescent="0.2">
      <c r="C305"/>
      <c r="D305"/>
      <c r="E305"/>
    </row>
    <row r="306" spans="2:6" ht="12.75" customHeight="1" x14ac:dyDescent="0.2">
      <c r="B306" s="64" t="s">
        <v>227</v>
      </c>
      <c r="C306" s="65" t="s">
        <v>383</v>
      </c>
      <c r="D306" s="65"/>
      <c r="E306" s="66" t="s">
        <v>87</v>
      </c>
    </row>
    <row r="307" spans="2:6" ht="12.75" customHeight="1" x14ac:dyDescent="0.2">
      <c r="B307" s="169" t="s">
        <v>551</v>
      </c>
      <c r="C307" s="57">
        <v>1</v>
      </c>
      <c r="E307" s="1" t="s">
        <v>552</v>
      </c>
    </row>
    <row r="308" spans="2:6" ht="12.75" customHeight="1" x14ac:dyDescent="0.2">
      <c r="B308" s="169"/>
      <c r="C308">
        <v>2</v>
      </c>
      <c r="D308"/>
      <c r="E308" t="s">
        <v>553</v>
      </c>
    </row>
    <row r="309" spans="2:6" x14ac:dyDescent="0.2">
      <c r="B309" s="169"/>
      <c r="C309">
        <v>3</v>
      </c>
      <c r="D309"/>
      <c r="E309" t="s">
        <v>554</v>
      </c>
    </row>
    <row r="310" spans="2:6" x14ac:dyDescent="0.2">
      <c r="B310" s="169"/>
      <c r="C310">
        <v>4</v>
      </c>
      <c r="D310"/>
      <c r="E310" t="s">
        <v>555</v>
      </c>
    </row>
    <row r="311" spans="2:6" x14ac:dyDescent="0.2">
      <c r="B311" s="169"/>
      <c r="C311">
        <v>5</v>
      </c>
      <c r="D311"/>
      <c r="E311" t="s">
        <v>556</v>
      </c>
    </row>
    <row r="312" spans="2:6" x14ac:dyDescent="0.2">
      <c r="B312" s="169"/>
      <c r="C312">
        <v>6</v>
      </c>
      <c r="D312"/>
      <c r="E312" t="s">
        <v>557</v>
      </c>
    </row>
    <row r="313" spans="2:6" ht="12.75" customHeight="1" x14ac:dyDescent="0.2">
      <c r="B313" s="169"/>
      <c r="C313" s="78">
        <v>7</v>
      </c>
      <c r="D313" s="78"/>
      <c r="E313" s="78" t="s">
        <v>558</v>
      </c>
    </row>
    <row r="314" spans="2:6" x14ac:dyDescent="0.2">
      <c r="B314" s="169" t="s">
        <v>973</v>
      </c>
      <c r="C314" s="57">
        <v>1</v>
      </c>
      <c r="E314" s="1" t="s">
        <v>552</v>
      </c>
    </row>
    <row r="315" spans="2:6" x14ac:dyDescent="0.2">
      <c r="B315" s="169"/>
      <c r="C315">
        <v>2</v>
      </c>
      <c r="D315"/>
      <c r="E315" t="s">
        <v>559</v>
      </c>
    </row>
    <row r="316" spans="2:6" x14ac:dyDescent="0.2">
      <c r="B316" s="169"/>
      <c r="C316">
        <v>3</v>
      </c>
      <c r="D316"/>
      <c r="E316" t="s">
        <v>560</v>
      </c>
    </row>
    <row r="317" spans="2:6" x14ac:dyDescent="0.2">
      <c r="B317" s="169"/>
      <c r="C317">
        <v>4</v>
      </c>
      <c r="D317"/>
      <c r="E317" t="s">
        <v>561</v>
      </c>
    </row>
    <row r="318" spans="2:6" x14ac:dyDescent="0.2">
      <c r="B318" s="169"/>
      <c r="C318">
        <v>5</v>
      </c>
      <c r="D318"/>
      <c r="E318" t="s">
        <v>556</v>
      </c>
    </row>
    <row r="319" spans="2:6" x14ac:dyDescent="0.2">
      <c r="B319" s="169"/>
      <c r="C319">
        <v>6</v>
      </c>
      <c r="D319"/>
      <c r="E319" t="s">
        <v>562</v>
      </c>
    </row>
    <row r="320" spans="2:6" x14ac:dyDescent="0.2">
      <c r="B320" s="169"/>
      <c r="C320">
        <v>7</v>
      </c>
      <c r="D320"/>
      <c r="E320" t="s">
        <v>558</v>
      </c>
      <c r="F320" s="33"/>
    </row>
    <row r="321" spans="2:5" x14ac:dyDescent="0.2">
      <c r="C321"/>
      <c r="D321"/>
      <c r="E321"/>
    </row>
    <row r="322" spans="2:5" x14ac:dyDescent="0.2">
      <c r="B322" s="64" t="s">
        <v>246</v>
      </c>
      <c r="C322" s="65" t="s">
        <v>383</v>
      </c>
      <c r="D322" s="65"/>
      <c r="E322" s="66" t="s">
        <v>87</v>
      </c>
    </row>
    <row r="323" spans="2:5" x14ac:dyDescent="0.2">
      <c r="C323" s="79">
        <v>1</v>
      </c>
      <c r="D323" s="79"/>
      <c r="E323" s="79" t="s">
        <v>565</v>
      </c>
    </row>
    <row r="324" spans="2:5" x14ac:dyDescent="0.2">
      <c r="C324" s="79">
        <v>2</v>
      </c>
      <c r="D324" s="79"/>
      <c r="E324" s="79" t="s">
        <v>566</v>
      </c>
    </row>
    <row r="325" spans="2:5" x14ac:dyDescent="0.2">
      <c r="C325"/>
      <c r="D325"/>
      <c r="E325"/>
    </row>
    <row r="326" spans="2:5" x14ac:dyDescent="0.2">
      <c r="C326"/>
      <c r="D326"/>
      <c r="E326"/>
    </row>
    <row r="327" spans="2:5" x14ac:dyDescent="0.2">
      <c r="B327" s="80" t="s">
        <v>567</v>
      </c>
      <c r="C327" s="81"/>
      <c r="D327" s="81"/>
      <c r="E327" s="80"/>
    </row>
    <row r="329" spans="2:5" x14ac:dyDescent="0.2">
      <c r="B329" s="64" t="s">
        <v>568</v>
      </c>
      <c r="C329" s="65" t="s">
        <v>383</v>
      </c>
      <c r="D329" s="65"/>
      <c r="E329" s="66" t="s">
        <v>569</v>
      </c>
    </row>
    <row r="330" spans="2:5" x14ac:dyDescent="0.2">
      <c r="B330" s="67" t="s">
        <v>570</v>
      </c>
      <c r="C330" s="57">
        <v>4</v>
      </c>
      <c r="E330" s="1" t="s">
        <v>571</v>
      </c>
    </row>
    <row r="331" spans="2:5" x14ac:dyDescent="0.2">
      <c r="C331" s="57">
        <v>7</v>
      </c>
      <c r="E331" s="1" t="s">
        <v>572</v>
      </c>
    </row>
    <row r="332" spans="2:5" x14ac:dyDescent="0.2">
      <c r="C332" s="57">
        <v>59</v>
      </c>
      <c r="E332" s="1" t="s">
        <v>573</v>
      </c>
    </row>
    <row r="333" spans="2:5" x14ac:dyDescent="0.2">
      <c r="C333" s="57">
        <v>23</v>
      </c>
      <c r="E333" s="1" t="s">
        <v>574</v>
      </c>
    </row>
    <row r="334" spans="2:5" x14ac:dyDescent="0.2">
      <c r="C334" s="57">
        <v>24</v>
      </c>
      <c r="E334" s="1" t="s">
        <v>575</v>
      </c>
    </row>
    <row r="335" spans="2:5" x14ac:dyDescent="0.2">
      <c r="C335" s="57">
        <v>237</v>
      </c>
      <c r="E335" s="1" t="s">
        <v>576</v>
      </c>
    </row>
    <row r="336" spans="2:5" x14ac:dyDescent="0.2">
      <c r="C336" s="57">
        <v>33</v>
      </c>
      <c r="E336" s="1" t="s">
        <v>577</v>
      </c>
    </row>
    <row r="337" spans="3:5" x14ac:dyDescent="0.2">
      <c r="C337" s="57">
        <v>79</v>
      </c>
      <c r="E337" s="1" t="s">
        <v>578</v>
      </c>
    </row>
    <row r="338" spans="3:5" x14ac:dyDescent="0.2">
      <c r="C338" s="57">
        <v>229</v>
      </c>
      <c r="E338" s="1" t="s">
        <v>579</v>
      </c>
    </row>
    <row r="339" spans="3:5" x14ac:dyDescent="0.2">
      <c r="C339" s="57">
        <v>67</v>
      </c>
      <c r="E339" s="1" t="s">
        <v>580</v>
      </c>
    </row>
    <row r="340" spans="3:5" x14ac:dyDescent="0.2">
      <c r="C340" s="57">
        <v>66</v>
      </c>
      <c r="E340" s="1" t="s">
        <v>581</v>
      </c>
    </row>
    <row r="341" spans="3:5" x14ac:dyDescent="0.2">
      <c r="C341" s="57">
        <v>78</v>
      </c>
      <c r="E341" s="1" t="s">
        <v>582</v>
      </c>
    </row>
    <row r="342" spans="3:5" x14ac:dyDescent="0.2">
      <c r="C342" s="57">
        <v>80</v>
      </c>
      <c r="E342" s="1" t="s">
        <v>583</v>
      </c>
    </row>
    <row r="343" spans="3:5" x14ac:dyDescent="0.2">
      <c r="C343" s="57">
        <v>82</v>
      </c>
      <c r="E343" s="1" t="s">
        <v>584</v>
      </c>
    </row>
    <row r="344" spans="3:5" x14ac:dyDescent="0.2">
      <c r="C344" s="57">
        <v>85</v>
      </c>
      <c r="E344" s="1" t="s">
        <v>585</v>
      </c>
    </row>
    <row r="345" spans="3:5" x14ac:dyDescent="0.2">
      <c r="C345" s="57">
        <v>94</v>
      </c>
      <c r="E345" s="1" t="s">
        <v>586</v>
      </c>
    </row>
    <row r="346" spans="3:5" x14ac:dyDescent="0.2">
      <c r="C346" s="57">
        <v>177</v>
      </c>
      <c r="E346" s="1" t="s">
        <v>587</v>
      </c>
    </row>
    <row r="347" spans="3:5" x14ac:dyDescent="0.2">
      <c r="C347" s="57">
        <v>203</v>
      </c>
      <c r="E347" s="1" t="s">
        <v>588</v>
      </c>
    </row>
    <row r="348" spans="3:5" x14ac:dyDescent="0.2">
      <c r="C348" s="57">
        <v>36</v>
      </c>
      <c r="E348" s="1" t="s">
        <v>589</v>
      </c>
    </row>
    <row r="349" spans="3:5" x14ac:dyDescent="0.2">
      <c r="C349" s="57">
        <v>38</v>
      </c>
      <c r="E349" s="1" t="s">
        <v>590</v>
      </c>
    </row>
    <row r="350" spans="3:5" x14ac:dyDescent="0.2">
      <c r="C350" s="57">
        <v>115</v>
      </c>
      <c r="E350" s="1" t="s">
        <v>591</v>
      </c>
    </row>
    <row r="351" spans="3:5" x14ac:dyDescent="0.2">
      <c r="C351" s="57">
        <v>49</v>
      </c>
      <c r="E351" s="1" t="s">
        <v>592</v>
      </c>
    </row>
    <row r="352" spans="3:5" x14ac:dyDescent="0.2">
      <c r="C352" s="57">
        <v>51</v>
      </c>
      <c r="E352" s="1" t="s">
        <v>593</v>
      </c>
    </row>
    <row r="353" spans="3:5" x14ac:dyDescent="0.2">
      <c r="C353" s="57">
        <v>52</v>
      </c>
      <c r="E353" s="1" t="s">
        <v>594</v>
      </c>
    </row>
    <row r="354" spans="3:5" x14ac:dyDescent="0.2">
      <c r="C354" s="57">
        <v>122</v>
      </c>
      <c r="E354" s="1" t="s">
        <v>595</v>
      </c>
    </row>
    <row r="355" spans="3:5" x14ac:dyDescent="0.2">
      <c r="C355" s="57">
        <v>125</v>
      </c>
      <c r="E355" s="1" t="s">
        <v>596</v>
      </c>
    </row>
    <row r="356" spans="3:5" x14ac:dyDescent="0.2">
      <c r="C356" s="57">
        <v>124</v>
      </c>
      <c r="E356" s="1" t="s">
        <v>597</v>
      </c>
    </row>
    <row r="357" spans="3:5" x14ac:dyDescent="0.2">
      <c r="C357" s="57">
        <v>130</v>
      </c>
      <c r="E357" s="1" t="s">
        <v>598</v>
      </c>
    </row>
    <row r="358" spans="3:5" x14ac:dyDescent="0.2">
      <c r="C358" s="57">
        <v>131</v>
      </c>
      <c r="E358" s="1" t="s">
        <v>599</v>
      </c>
    </row>
    <row r="359" spans="3:5" x14ac:dyDescent="0.2">
      <c r="C359" s="57">
        <v>134</v>
      </c>
      <c r="E359" s="1" t="s">
        <v>600</v>
      </c>
    </row>
    <row r="360" spans="3:5" x14ac:dyDescent="0.2">
      <c r="C360" s="57">
        <v>145</v>
      </c>
      <c r="E360" s="1" t="s">
        <v>601</v>
      </c>
    </row>
    <row r="361" spans="3:5" x14ac:dyDescent="0.2">
      <c r="C361" s="57">
        <v>138</v>
      </c>
      <c r="E361" s="1" t="s">
        <v>602</v>
      </c>
    </row>
    <row r="362" spans="3:5" x14ac:dyDescent="0.2">
      <c r="C362" s="57">
        <v>137</v>
      </c>
      <c r="E362" s="1" t="s">
        <v>603</v>
      </c>
    </row>
    <row r="363" spans="3:5" x14ac:dyDescent="0.2">
      <c r="C363" s="57">
        <v>50</v>
      </c>
      <c r="E363" s="1" t="s">
        <v>604</v>
      </c>
    </row>
    <row r="364" spans="3:5" x14ac:dyDescent="0.2">
      <c r="C364" s="57">
        <v>146</v>
      </c>
      <c r="E364" s="1" t="s">
        <v>605</v>
      </c>
    </row>
    <row r="365" spans="3:5" x14ac:dyDescent="0.2">
      <c r="C365" s="57">
        <v>148</v>
      </c>
      <c r="E365" s="1" t="s">
        <v>606</v>
      </c>
    </row>
    <row r="366" spans="3:5" x14ac:dyDescent="0.2">
      <c r="C366" s="57">
        <v>158</v>
      </c>
      <c r="E366" s="1" t="s">
        <v>607</v>
      </c>
    </row>
    <row r="367" spans="3:5" x14ac:dyDescent="0.2">
      <c r="C367" s="57">
        <v>159</v>
      </c>
      <c r="E367" s="1" t="s">
        <v>608</v>
      </c>
    </row>
    <row r="368" spans="3:5" x14ac:dyDescent="0.2">
      <c r="C368" s="57">
        <v>110</v>
      </c>
      <c r="E368" s="1" t="s">
        <v>609</v>
      </c>
    </row>
    <row r="369" spans="3:5" x14ac:dyDescent="0.2">
      <c r="C369" s="57">
        <v>65</v>
      </c>
      <c r="E369" s="1" t="s">
        <v>610</v>
      </c>
    </row>
    <row r="370" spans="3:5" x14ac:dyDescent="0.2">
      <c r="C370" s="57">
        <v>184</v>
      </c>
      <c r="E370" s="1" t="s">
        <v>611</v>
      </c>
    </row>
    <row r="371" spans="3:5" x14ac:dyDescent="0.2">
      <c r="C371" s="57">
        <v>181</v>
      </c>
      <c r="E371" s="1" t="s">
        <v>612</v>
      </c>
    </row>
    <row r="372" spans="3:5" x14ac:dyDescent="0.2">
      <c r="C372" s="57">
        <v>194</v>
      </c>
      <c r="E372" s="1" t="s">
        <v>613</v>
      </c>
    </row>
    <row r="373" spans="3:5" x14ac:dyDescent="0.2">
      <c r="C373" s="57">
        <v>196</v>
      </c>
      <c r="E373" s="1" t="s">
        <v>614</v>
      </c>
    </row>
    <row r="374" spans="3:5" x14ac:dyDescent="0.2">
      <c r="C374" s="57">
        <v>197</v>
      </c>
      <c r="E374" s="1" t="s">
        <v>615</v>
      </c>
    </row>
    <row r="375" spans="3:5" x14ac:dyDescent="0.2">
      <c r="C375" s="57">
        <v>202</v>
      </c>
      <c r="E375" s="1" t="s">
        <v>616</v>
      </c>
    </row>
    <row r="376" spans="3:5" x14ac:dyDescent="0.2">
      <c r="C376" s="57">
        <v>40</v>
      </c>
      <c r="E376" s="1" t="s">
        <v>617</v>
      </c>
    </row>
    <row r="377" spans="3:5" x14ac:dyDescent="0.2">
      <c r="C377" s="57">
        <v>185</v>
      </c>
      <c r="E377" s="1" t="s">
        <v>618</v>
      </c>
    </row>
    <row r="378" spans="3:5" x14ac:dyDescent="0.2">
      <c r="C378" s="57">
        <v>192</v>
      </c>
      <c r="E378" s="1" t="s">
        <v>619</v>
      </c>
    </row>
    <row r="379" spans="3:5" x14ac:dyDescent="0.2">
      <c r="C379" s="57">
        <v>210</v>
      </c>
      <c r="E379" s="1" t="s">
        <v>620</v>
      </c>
    </row>
    <row r="380" spans="3:5" x14ac:dyDescent="0.2">
      <c r="C380" s="57">
        <v>207</v>
      </c>
      <c r="E380" s="1" t="s">
        <v>621</v>
      </c>
    </row>
    <row r="381" spans="3:5" x14ac:dyDescent="0.2">
      <c r="C381" s="57">
        <v>234</v>
      </c>
      <c r="E381" s="1" t="s">
        <v>622</v>
      </c>
    </row>
    <row r="382" spans="3:5" x14ac:dyDescent="0.2">
      <c r="C382" s="57">
        <v>216</v>
      </c>
      <c r="E382" s="1" t="s">
        <v>623</v>
      </c>
    </row>
    <row r="383" spans="3:5" x14ac:dyDescent="0.2">
      <c r="C383" s="57">
        <v>221</v>
      </c>
      <c r="E383" s="1" t="s">
        <v>624</v>
      </c>
    </row>
    <row r="384" spans="3:5" x14ac:dyDescent="0.2">
      <c r="C384" s="57">
        <v>226</v>
      </c>
      <c r="E384" s="1" t="s">
        <v>625</v>
      </c>
    </row>
    <row r="385" spans="2:5" x14ac:dyDescent="0.2">
      <c r="C385" s="57">
        <v>244</v>
      </c>
      <c r="E385" s="1" t="s">
        <v>626</v>
      </c>
    </row>
    <row r="386" spans="2:5" x14ac:dyDescent="0.2">
      <c r="C386" s="57">
        <v>204</v>
      </c>
      <c r="E386" s="1" t="s">
        <v>627</v>
      </c>
    </row>
    <row r="387" spans="2:5" x14ac:dyDescent="0.2">
      <c r="C387" s="57">
        <v>206</v>
      </c>
      <c r="E387" s="1" t="s">
        <v>628</v>
      </c>
    </row>
    <row r="388" spans="2:5" x14ac:dyDescent="0.2">
      <c r="C388" s="57">
        <v>42</v>
      </c>
      <c r="E388" s="1" t="s">
        <v>629</v>
      </c>
    </row>
    <row r="389" spans="2:5" x14ac:dyDescent="0.2">
      <c r="B389" s="82" t="s">
        <v>630</v>
      </c>
      <c r="C389" s="57">
        <v>3</v>
      </c>
      <c r="E389" s="1" t="s">
        <v>630</v>
      </c>
    </row>
    <row r="390" spans="2:5" x14ac:dyDescent="0.2">
      <c r="C390" s="57">
        <v>97</v>
      </c>
      <c r="E390" s="1" t="s">
        <v>631</v>
      </c>
    </row>
    <row r="391" spans="2:5" x14ac:dyDescent="0.2">
      <c r="B391" s="82" t="s">
        <v>632</v>
      </c>
      <c r="C391" s="57">
        <v>1</v>
      </c>
      <c r="E391" s="1" t="s">
        <v>633</v>
      </c>
    </row>
    <row r="392" spans="2:5" x14ac:dyDescent="0.2">
      <c r="C392" s="57">
        <v>16</v>
      </c>
      <c r="E392" s="1" t="s">
        <v>634</v>
      </c>
    </row>
    <row r="393" spans="2:5" x14ac:dyDescent="0.2">
      <c r="C393" s="57">
        <v>14</v>
      </c>
      <c r="E393" s="1" t="s">
        <v>635</v>
      </c>
    </row>
    <row r="394" spans="2:5" x14ac:dyDescent="0.2">
      <c r="C394" s="57">
        <v>15</v>
      </c>
      <c r="E394" s="1" t="s">
        <v>636</v>
      </c>
    </row>
    <row r="395" spans="2:5" x14ac:dyDescent="0.2">
      <c r="C395" s="57">
        <v>20</v>
      </c>
      <c r="E395" s="1" t="s">
        <v>637</v>
      </c>
    </row>
    <row r="396" spans="2:5" x14ac:dyDescent="0.2">
      <c r="C396" s="57">
        <v>27</v>
      </c>
      <c r="E396" s="1" t="s">
        <v>638</v>
      </c>
    </row>
    <row r="397" spans="2:5" x14ac:dyDescent="0.2">
      <c r="C397" s="57">
        <v>30</v>
      </c>
      <c r="E397" s="1" t="s">
        <v>639</v>
      </c>
    </row>
    <row r="398" spans="2:5" x14ac:dyDescent="0.2">
      <c r="C398" s="57">
        <v>173</v>
      </c>
      <c r="E398" s="1" t="s">
        <v>640</v>
      </c>
    </row>
    <row r="399" spans="2:5" x14ac:dyDescent="0.2">
      <c r="C399" s="57">
        <v>81</v>
      </c>
      <c r="E399" s="1" t="s">
        <v>641</v>
      </c>
    </row>
    <row r="400" spans="2:5" x14ac:dyDescent="0.2">
      <c r="C400" s="57">
        <v>100</v>
      </c>
      <c r="E400" s="1" t="s">
        <v>642</v>
      </c>
    </row>
    <row r="401" spans="3:5" x14ac:dyDescent="0.2">
      <c r="C401" s="57">
        <v>103</v>
      </c>
      <c r="E401" s="1" t="s">
        <v>643</v>
      </c>
    </row>
    <row r="402" spans="3:5" x14ac:dyDescent="0.2">
      <c r="C402" s="57">
        <v>104</v>
      </c>
      <c r="E402" s="1" t="s">
        <v>644</v>
      </c>
    </row>
    <row r="403" spans="3:5" x14ac:dyDescent="0.2">
      <c r="C403" s="57">
        <v>106</v>
      </c>
      <c r="E403" s="1" t="s">
        <v>645</v>
      </c>
    </row>
    <row r="404" spans="3:5" x14ac:dyDescent="0.2">
      <c r="C404" s="57">
        <v>108</v>
      </c>
      <c r="E404" s="1" t="s">
        <v>646</v>
      </c>
    </row>
    <row r="405" spans="3:5" x14ac:dyDescent="0.2">
      <c r="C405" s="57">
        <v>112</v>
      </c>
      <c r="E405" s="1" t="s">
        <v>647</v>
      </c>
    </row>
    <row r="406" spans="3:5" x14ac:dyDescent="0.2">
      <c r="C406" s="57">
        <v>243</v>
      </c>
      <c r="E406" s="1" t="s">
        <v>648</v>
      </c>
    </row>
    <row r="407" spans="3:5" x14ac:dyDescent="0.2">
      <c r="C407" s="57">
        <v>114</v>
      </c>
      <c r="E407" s="1" t="s">
        <v>649</v>
      </c>
    </row>
    <row r="408" spans="3:5" x14ac:dyDescent="0.2">
      <c r="C408" s="57">
        <v>35</v>
      </c>
      <c r="E408" s="1" t="s">
        <v>650</v>
      </c>
    </row>
    <row r="409" spans="3:5" x14ac:dyDescent="0.2">
      <c r="C409" s="57">
        <v>180</v>
      </c>
      <c r="E409" s="1" t="s">
        <v>651</v>
      </c>
    </row>
    <row r="410" spans="3:5" x14ac:dyDescent="0.2">
      <c r="C410" s="57">
        <v>113</v>
      </c>
      <c r="E410" s="1" t="s">
        <v>652</v>
      </c>
    </row>
    <row r="411" spans="3:5" x14ac:dyDescent="0.2">
      <c r="C411" s="57">
        <v>117</v>
      </c>
      <c r="E411" s="1" t="s">
        <v>653</v>
      </c>
    </row>
    <row r="412" spans="3:5" x14ac:dyDescent="0.2">
      <c r="C412" s="57">
        <v>116</v>
      </c>
      <c r="E412" s="1" t="s">
        <v>654</v>
      </c>
    </row>
    <row r="413" spans="3:5" x14ac:dyDescent="0.2">
      <c r="C413" s="57">
        <v>118</v>
      </c>
      <c r="E413" s="1" t="s">
        <v>655</v>
      </c>
    </row>
    <row r="414" spans="3:5" x14ac:dyDescent="0.2">
      <c r="C414" s="57">
        <v>119</v>
      </c>
      <c r="E414" s="1" t="s">
        <v>656</v>
      </c>
    </row>
    <row r="415" spans="3:5" x14ac:dyDescent="0.2">
      <c r="C415" s="57">
        <v>120</v>
      </c>
      <c r="E415" s="1" t="s">
        <v>657</v>
      </c>
    </row>
    <row r="416" spans="3:5" x14ac:dyDescent="0.2">
      <c r="C416" s="57">
        <v>121</v>
      </c>
      <c r="E416" s="1" t="s">
        <v>658</v>
      </c>
    </row>
    <row r="417" spans="3:5" x14ac:dyDescent="0.2">
      <c r="C417" s="57">
        <v>129</v>
      </c>
      <c r="E417" s="1" t="s">
        <v>659</v>
      </c>
    </row>
    <row r="418" spans="3:5" x14ac:dyDescent="0.2">
      <c r="C418" s="57">
        <v>132</v>
      </c>
      <c r="E418" s="1" t="s">
        <v>660</v>
      </c>
    </row>
    <row r="419" spans="3:5" x14ac:dyDescent="0.2">
      <c r="C419" s="57">
        <v>133</v>
      </c>
      <c r="E419" s="1" t="s">
        <v>661</v>
      </c>
    </row>
    <row r="420" spans="3:5" x14ac:dyDescent="0.2">
      <c r="C420" s="57">
        <v>141</v>
      </c>
      <c r="E420" s="1" t="s">
        <v>662</v>
      </c>
    </row>
    <row r="421" spans="3:5" x14ac:dyDescent="0.2">
      <c r="C421" s="57">
        <v>32</v>
      </c>
      <c r="E421" s="1" t="s">
        <v>663</v>
      </c>
    </row>
    <row r="422" spans="3:5" x14ac:dyDescent="0.2">
      <c r="C422" s="57">
        <v>150</v>
      </c>
      <c r="E422" s="1" t="s">
        <v>664</v>
      </c>
    </row>
    <row r="423" spans="3:5" x14ac:dyDescent="0.2">
      <c r="C423" s="57">
        <v>147</v>
      </c>
      <c r="E423" s="1" t="s">
        <v>665</v>
      </c>
    </row>
    <row r="424" spans="3:5" x14ac:dyDescent="0.2">
      <c r="C424" s="57">
        <v>83</v>
      </c>
      <c r="E424" s="1" t="s">
        <v>666</v>
      </c>
    </row>
    <row r="425" spans="3:5" x14ac:dyDescent="0.2">
      <c r="C425" s="57">
        <v>168</v>
      </c>
      <c r="E425" s="1" t="s">
        <v>667</v>
      </c>
    </row>
    <row r="426" spans="3:5" x14ac:dyDescent="0.2">
      <c r="C426" s="57">
        <v>183</v>
      </c>
      <c r="E426" s="1" t="s">
        <v>668</v>
      </c>
    </row>
    <row r="427" spans="3:5" x14ac:dyDescent="0.2">
      <c r="C427" s="57">
        <v>193</v>
      </c>
      <c r="E427" s="1" t="s">
        <v>669</v>
      </c>
    </row>
    <row r="428" spans="3:5" x14ac:dyDescent="0.2">
      <c r="C428" s="57">
        <v>198</v>
      </c>
      <c r="E428" s="1" t="s">
        <v>670</v>
      </c>
    </row>
    <row r="429" spans="3:5" x14ac:dyDescent="0.2">
      <c r="C429" s="57">
        <v>220</v>
      </c>
      <c r="E429" s="1" t="s">
        <v>671</v>
      </c>
    </row>
    <row r="430" spans="3:5" x14ac:dyDescent="0.2">
      <c r="C430" s="57">
        <v>41</v>
      </c>
      <c r="E430" s="1" t="s">
        <v>672</v>
      </c>
    </row>
    <row r="431" spans="3:5" x14ac:dyDescent="0.2">
      <c r="C431" s="57">
        <v>213</v>
      </c>
      <c r="E431" s="1" t="s">
        <v>673</v>
      </c>
    </row>
    <row r="432" spans="3:5" x14ac:dyDescent="0.2">
      <c r="C432" s="57">
        <v>45</v>
      </c>
      <c r="E432" s="1" t="s">
        <v>674</v>
      </c>
    </row>
    <row r="433" spans="2:5" x14ac:dyDescent="0.2">
      <c r="C433" s="57">
        <v>215</v>
      </c>
      <c r="E433" s="1" t="s">
        <v>675</v>
      </c>
    </row>
    <row r="434" spans="2:5" x14ac:dyDescent="0.2">
      <c r="C434" s="57">
        <v>222</v>
      </c>
      <c r="E434" s="1" t="s">
        <v>676</v>
      </c>
    </row>
    <row r="435" spans="2:5" x14ac:dyDescent="0.2">
      <c r="C435" s="57">
        <v>223</v>
      </c>
      <c r="E435" s="1" t="s">
        <v>677</v>
      </c>
    </row>
    <row r="436" spans="2:5" x14ac:dyDescent="0.2">
      <c r="C436" s="57">
        <v>214</v>
      </c>
      <c r="E436" s="1" t="s">
        <v>678</v>
      </c>
    </row>
    <row r="437" spans="2:5" x14ac:dyDescent="0.2">
      <c r="C437" s="57">
        <v>239</v>
      </c>
      <c r="E437" s="1" t="s">
        <v>679</v>
      </c>
    </row>
    <row r="438" spans="2:5" x14ac:dyDescent="0.2">
      <c r="C438" s="57">
        <v>200</v>
      </c>
      <c r="E438" s="1" t="s">
        <v>680</v>
      </c>
    </row>
    <row r="439" spans="2:5" x14ac:dyDescent="0.2">
      <c r="C439" s="57">
        <v>178</v>
      </c>
      <c r="E439" s="1" t="s">
        <v>681</v>
      </c>
    </row>
    <row r="440" spans="2:5" x14ac:dyDescent="0.2">
      <c r="C440" s="57">
        <v>9</v>
      </c>
      <c r="E440" s="1" t="s">
        <v>682</v>
      </c>
    </row>
    <row r="441" spans="2:5" x14ac:dyDescent="0.2">
      <c r="C441" s="57">
        <v>44</v>
      </c>
      <c r="E441" s="1" t="s">
        <v>683</v>
      </c>
    </row>
    <row r="442" spans="2:5" x14ac:dyDescent="0.2">
      <c r="C442" s="57">
        <v>105</v>
      </c>
      <c r="E442" s="1" t="s">
        <v>684</v>
      </c>
    </row>
    <row r="443" spans="2:5" x14ac:dyDescent="0.2">
      <c r="B443" s="82" t="s">
        <v>685</v>
      </c>
      <c r="C443" s="57">
        <v>5</v>
      </c>
      <c r="E443" s="1" t="s">
        <v>686</v>
      </c>
    </row>
    <row r="444" spans="2:5" x14ac:dyDescent="0.2">
      <c r="C444" s="57">
        <v>11</v>
      </c>
      <c r="E444" s="1" t="s">
        <v>685</v>
      </c>
    </row>
    <row r="445" spans="2:5" x14ac:dyDescent="0.2">
      <c r="C445" s="57">
        <v>53</v>
      </c>
      <c r="E445" s="1" t="s">
        <v>687</v>
      </c>
    </row>
    <row r="446" spans="2:5" x14ac:dyDescent="0.2">
      <c r="C446" s="57">
        <v>72</v>
      </c>
      <c r="E446" s="1" t="s">
        <v>688</v>
      </c>
    </row>
    <row r="447" spans="2:5" x14ac:dyDescent="0.2">
      <c r="C447" s="57">
        <v>77</v>
      </c>
      <c r="E447" s="1" t="s">
        <v>689</v>
      </c>
    </row>
    <row r="448" spans="2:5" x14ac:dyDescent="0.2">
      <c r="C448" s="57">
        <v>92</v>
      </c>
      <c r="E448" s="1" t="s">
        <v>690</v>
      </c>
    </row>
    <row r="449" spans="3:5" x14ac:dyDescent="0.2">
      <c r="C449" s="57">
        <v>87</v>
      </c>
      <c r="E449" s="1" t="s">
        <v>691</v>
      </c>
    </row>
    <row r="450" spans="3:5" x14ac:dyDescent="0.2">
      <c r="C450" s="57">
        <v>47</v>
      </c>
      <c r="E450" s="1" t="s">
        <v>692</v>
      </c>
    </row>
    <row r="451" spans="3:5" x14ac:dyDescent="0.2">
      <c r="C451" s="57">
        <v>166</v>
      </c>
      <c r="E451" s="1" t="s">
        <v>693</v>
      </c>
    </row>
    <row r="452" spans="3:5" x14ac:dyDescent="0.2">
      <c r="C452" s="57">
        <v>164</v>
      </c>
      <c r="E452" s="1" t="s">
        <v>694</v>
      </c>
    </row>
    <row r="453" spans="3:5" x14ac:dyDescent="0.2">
      <c r="C453" s="57">
        <v>165</v>
      </c>
      <c r="E453" s="1" t="s">
        <v>695</v>
      </c>
    </row>
    <row r="454" spans="3:5" x14ac:dyDescent="0.2">
      <c r="C454" s="57">
        <v>149</v>
      </c>
      <c r="E454" s="1" t="s">
        <v>696</v>
      </c>
    </row>
    <row r="455" spans="3:5" x14ac:dyDescent="0.2">
      <c r="C455" s="57">
        <v>160</v>
      </c>
      <c r="E455" s="1" t="s">
        <v>697</v>
      </c>
    </row>
    <row r="456" spans="3:5" x14ac:dyDescent="0.2">
      <c r="C456" s="57">
        <v>161</v>
      </c>
      <c r="E456" s="1" t="s">
        <v>698</v>
      </c>
    </row>
    <row r="457" spans="3:5" x14ac:dyDescent="0.2">
      <c r="C457" s="57">
        <v>154</v>
      </c>
      <c r="E457" s="1" t="s">
        <v>699</v>
      </c>
    </row>
    <row r="458" spans="3:5" x14ac:dyDescent="0.2">
      <c r="C458" s="57">
        <v>156</v>
      </c>
      <c r="E458" s="1" t="s">
        <v>700</v>
      </c>
    </row>
    <row r="459" spans="3:5" x14ac:dyDescent="0.2">
      <c r="C459" s="57">
        <v>167</v>
      </c>
      <c r="E459" s="1" t="s">
        <v>701</v>
      </c>
    </row>
    <row r="460" spans="3:5" x14ac:dyDescent="0.2">
      <c r="C460" s="57">
        <v>170</v>
      </c>
      <c r="E460" s="1" t="s">
        <v>702</v>
      </c>
    </row>
    <row r="461" spans="3:5" x14ac:dyDescent="0.2">
      <c r="C461" s="57">
        <v>174</v>
      </c>
      <c r="E461" s="1" t="s">
        <v>703</v>
      </c>
    </row>
    <row r="462" spans="3:5" x14ac:dyDescent="0.2">
      <c r="C462" s="57">
        <v>242</v>
      </c>
      <c r="E462" s="1" t="s">
        <v>704</v>
      </c>
    </row>
    <row r="463" spans="3:5" x14ac:dyDescent="0.2">
      <c r="C463" s="57">
        <v>163</v>
      </c>
      <c r="E463" s="1" t="s">
        <v>705</v>
      </c>
    </row>
    <row r="464" spans="3:5" x14ac:dyDescent="0.2">
      <c r="C464" s="57">
        <v>217</v>
      </c>
      <c r="E464" s="1" t="s">
        <v>706</v>
      </c>
    </row>
    <row r="465" spans="2:5" x14ac:dyDescent="0.2">
      <c r="C465" s="57">
        <v>218</v>
      </c>
      <c r="E465" s="1" t="s">
        <v>707</v>
      </c>
    </row>
    <row r="466" spans="2:5" x14ac:dyDescent="0.2">
      <c r="C466" s="57">
        <v>225</v>
      </c>
      <c r="E466" s="1" t="s">
        <v>708</v>
      </c>
    </row>
    <row r="467" spans="2:5" x14ac:dyDescent="0.2">
      <c r="C467" s="57">
        <v>155</v>
      </c>
      <c r="E467" s="1" t="s">
        <v>709</v>
      </c>
    </row>
    <row r="468" spans="2:5" x14ac:dyDescent="0.2">
      <c r="C468" s="57">
        <v>46</v>
      </c>
      <c r="E468" s="1" t="s">
        <v>710</v>
      </c>
    </row>
    <row r="469" spans="2:5" x14ac:dyDescent="0.2">
      <c r="C469" s="57">
        <v>241</v>
      </c>
      <c r="E469" s="1" t="s">
        <v>711</v>
      </c>
    </row>
    <row r="470" spans="2:5" x14ac:dyDescent="0.2">
      <c r="C470" s="57">
        <v>28</v>
      </c>
      <c r="E470" s="1" t="s">
        <v>712</v>
      </c>
    </row>
    <row r="471" spans="2:5" x14ac:dyDescent="0.2">
      <c r="B471" s="82" t="s">
        <v>713</v>
      </c>
      <c r="C471" s="57">
        <v>74</v>
      </c>
      <c r="E471" s="1" t="s">
        <v>714</v>
      </c>
    </row>
    <row r="472" spans="2:5" x14ac:dyDescent="0.2">
      <c r="C472" s="57">
        <v>2</v>
      </c>
      <c r="E472" s="1" t="s">
        <v>715</v>
      </c>
    </row>
    <row r="473" spans="2:5" x14ac:dyDescent="0.2">
      <c r="C473" s="57">
        <v>6</v>
      </c>
      <c r="E473" s="1" t="s">
        <v>716</v>
      </c>
    </row>
    <row r="474" spans="2:5" x14ac:dyDescent="0.2">
      <c r="C474" s="57">
        <v>18</v>
      </c>
      <c r="E474" s="1" t="s">
        <v>717</v>
      </c>
    </row>
    <row r="475" spans="2:5" x14ac:dyDescent="0.2">
      <c r="C475" s="57">
        <v>22</v>
      </c>
      <c r="E475" s="1" t="s">
        <v>718</v>
      </c>
    </row>
    <row r="476" spans="2:5" x14ac:dyDescent="0.2">
      <c r="C476" s="57">
        <v>31</v>
      </c>
      <c r="E476" s="1" t="s">
        <v>719</v>
      </c>
    </row>
    <row r="477" spans="2:5" x14ac:dyDescent="0.2">
      <c r="C477" s="57">
        <v>34</v>
      </c>
      <c r="E477" s="1" t="s">
        <v>720</v>
      </c>
    </row>
    <row r="478" spans="2:5" x14ac:dyDescent="0.2">
      <c r="C478" s="57">
        <v>55</v>
      </c>
      <c r="E478" s="1" t="s">
        <v>721</v>
      </c>
    </row>
    <row r="479" spans="2:5" x14ac:dyDescent="0.2">
      <c r="C479" s="57">
        <v>60</v>
      </c>
      <c r="E479" s="1" t="s">
        <v>722</v>
      </c>
    </row>
    <row r="480" spans="2:5" x14ac:dyDescent="0.2">
      <c r="C480" s="57">
        <v>68</v>
      </c>
      <c r="E480" s="1" t="s">
        <v>723</v>
      </c>
    </row>
    <row r="481" spans="3:5" x14ac:dyDescent="0.2">
      <c r="C481" s="57">
        <v>69</v>
      </c>
      <c r="E481" s="1" t="s">
        <v>724</v>
      </c>
    </row>
    <row r="482" spans="3:5" x14ac:dyDescent="0.2">
      <c r="C482" s="57">
        <v>73</v>
      </c>
      <c r="E482" s="1" t="s">
        <v>725</v>
      </c>
    </row>
    <row r="483" spans="3:5" x14ac:dyDescent="0.2">
      <c r="C483" s="57">
        <v>75</v>
      </c>
      <c r="E483" s="1" t="s">
        <v>726</v>
      </c>
    </row>
    <row r="484" spans="3:5" x14ac:dyDescent="0.2">
      <c r="C484" s="57">
        <v>86</v>
      </c>
      <c r="E484" s="1" t="s">
        <v>727</v>
      </c>
    </row>
    <row r="485" spans="3:5" x14ac:dyDescent="0.2">
      <c r="C485" s="57">
        <v>231</v>
      </c>
      <c r="E485" s="1" t="s">
        <v>728</v>
      </c>
    </row>
    <row r="486" spans="3:5" x14ac:dyDescent="0.2">
      <c r="C486" s="57">
        <v>151</v>
      </c>
      <c r="E486" s="1" t="s">
        <v>729</v>
      </c>
    </row>
    <row r="487" spans="3:5" x14ac:dyDescent="0.2">
      <c r="C487" s="57">
        <v>107</v>
      </c>
      <c r="E487" s="1" t="s">
        <v>730</v>
      </c>
    </row>
    <row r="488" spans="3:5" x14ac:dyDescent="0.2">
      <c r="C488" s="57">
        <v>102</v>
      </c>
      <c r="E488" s="1" t="s">
        <v>731</v>
      </c>
    </row>
    <row r="489" spans="3:5" x14ac:dyDescent="0.2">
      <c r="C489" s="57">
        <v>109</v>
      </c>
      <c r="E489" s="1" t="s">
        <v>732</v>
      </c>
    </row>
    <row r="490" spans="3:5" x14ac:dyDescent="0.2">
      <c r="C490" s="57">
        <v>232</v>
      </c>
      <c r="E490" s="1" t="s">
        <v>733</v>
      </c>
    </row>
    <row r="491" spans="3:5" x14ac:dyDescent="0.2">
      <c r="C491" s="57">
        <v>57</v>
      </c>
      <c r="E491" s="1" t="s">
        <v>734</v>
      </c>
    </row>
    <row r="492" spans="3:5" x14ac:dyDescent="0.2">
      <c r="C492" s="57">
        <v>126</v>
      </c>
      <c r="E492" s="1" t="s">
        <v>735</v>
      </c>
    </row>
    <row r="493" spans="3:5" x14ac:dyDescent="0.2">
      <c r="C493" s="57">
        <v>127</v>
      </c>
      <c r="E493" s="1" t="s">
        <v>736</v>
      </c>
    </row>
    <row r="494" spans="3:5" x14ac:dyDescent="0.2">
      <c r="C494" s="57">
        <v>123</v>
      </c>
      <c r="E494" s="1" t="s">
        <v>737</v>
      </c>
    </row>
    <row r="495" spans="3:5" x14ac:dyDescent="0.2">
      <c r="C495" s="57">
        <v>128</v>
      </c>
      <c r="E495" s="1" t="s">
        <v>738</v>
      </c>
    </row>
    <row r="496" spans="3:5" x14ac:dyDescent="0.2">
      <c r="C496" s="57">
        <v>228</v>
      </c>
      <c r="E496" s="1" t="s">
        <v>739</v>
      </c>
    </row>
    <row r="497" spans="3:5" x14ac:dyDescent="0.2">
      <c r="C497" s="57">
        <v>135</v>
      </c>
      <c r="E497" s="1" t="s">
        <v>740</v>
      </c>
    </row>
    <row r="498" spans="3:5" x14ac:dyDescent="0.2">
      <c r="C498" s="57">
        <v>101</v>
      </c>
      <c r="E498" s="1" t="s">
        <v>741</v>
      </c>
    </row>
    <row r="499" spans="3:5" x14ac:dyDescent="0.2">
      <c r="C499" s="57">
        <v>142</v>
      </c>
      <c r="E499" s="1" t="s">
        <v>742</v>
      </c>
    </row>
    <row r="500" spans="3:5" x14ac:dyDescent="0.2">
      <c r="C500" s="57">
        <v>140</v>
      </c>
      <c r="E500" s="1" t="s">
        <v>743</v>
      </c>
    </row>
    <row r="501" spans="3:5" x14ac:dyDescent="0.2">
      <c r="C501" s="57">
        <v>162</v>
      </c>
      <c r="E501" s="1" t="s">
        <v>744</v>
      </c>
    </row>
    <row r="502" spans="3:5" x14ac:dyDescent="0.2">
      <c r="C502" s="57">
        <v>84</v>
      </c>
      <c r="E502" s="1" t="s">
        <v>745</v>
      </c>
    </row>
    <row r="503" spans="3:5" x14ac:dyDescent="0.2">
      <c r="C503" s="57">
        <v>233</v>
      </c>
      <c r="E503" s="1" t="s">
        <v>746</v>
      </c>
    </row>
    <row r="504" spans="3:5" x14ac:dyDescent="0.2">
      <c r="C504" s="57">
        <v>175</v>
      </c>
      <c r="E504" s="1" t="s">
        <v>747</v>
      </c>
    </row>
    <row r="505" spans="3:5" x14ac:dyDescent="0.2">
      <c r="C505" s="57">
        <v>176</v>
      </c>
      <c r="E505" s="1" t="s">
        <v>748</v>
      </c>
    </row>
    <row r="506" spans="3:5" x14ac:dyDescent="0.2">
      <c r="C506" s="57">
        <v>12</v>
      </c>
      <c r="E506" s="1" t="s">
        <v>749</v>
      </c>
    </row>
    <row r="507" spans="3:5" x14ac:dyDescent="0.2">
      <c r="C507" s="57">
        <v>182</v>
      </c>
      <c r="E507" s="1" t="s">
        <v>750</v>
      </c>
    </row>
    <row r="508" spans="3:5" x14ac:dyDescent="0.2">
      <c r="C508" s="57">
        <v>191</v>
      </c>
      <c r="E508" s="1" t="s">
        <v>751</v>
      </c>
    </row>
    <row r="509" spans="3:5" x14ac:dyDescent="0.2">
      <c r="C509" s="57">
        <v>199</v>
      </c>
      <c r="E509" s="1" t="s">
        <v>752</v>
      </c>
    </row>
    <row r="510" spans="3:5" x14ac:dyDescent="0.2">
      <c r="C510" s="57">
        <v>201</v>
      </c>
      <c r="E510" s="1" t="s">
        <v>753</v>
      </c>
    </row>
    <row r="511" spans="3:5" x14ac:dyDescent="0.2">
      <c r="C511" s="57">
        <v>230</v>
      </c>
      <c r="E511" s="1" t="s">
        <v>754</v>
      </c>
    </row>
    <row r="512" spans="3:5" x14ac:dyDescent="0.2">
      <c r="C512" s="57">
        <v>195</v>
      </c>
      <c r="E512" s="1" t="s">
        <v>755</v>
      </c>
    </row>
    <row r="513" spans="2:5" x14ac:dyDescent="0.2">
      <c r="C513" s="57">
        <v>209</v>
      </c>
      <c r="E513" s="1" t="s">
        <v>756</v>
      </c>
    </row>
    <row r="514" spans="2:5" x14ac:dyDescent="0.2">
      <c r="C514" s="57">
        <v>98</v>
      </c>
      <c r="E514" s="1" t="s">
        <v>757</v>
      </c>
    </row>
    <row r="515" spans="2:5" x14ac:dyDescent="0.2">
      <c r="C515" s="57">
        <v>227</v>
      </c>
      <c r="E515" s="1" t="s">
        <v>758</v>
      </c>
    </row>
    <row r="516" spans="2:5" x14ac:dyDescent="0.2">
      <c r="C516" s="57">
        <v>205</v>
      </c>
      <c r="E516" s="1" t="s">
        <v>759</v>
      </c>
    </row>
    <row r="517" spans="2:5" x14ac:dyDescent="0.2">
      <c r="C517" s="57">
        <v>211</v>
      </c>
      <c r="E517" s="1" t="s">
        <v>760</v>
      </c>
    </row>
    <row r="518" spans="2:5" x14ac:dyDescent="0.2">
      <c r="C518" s="57">
        <v>212</v>
      </c>
      <c r="E518" s="1" t="s">
        <v>761</v>
      </c>
    </row>
    <row r="519" spans="2:5" x14ac:dyDescent="0.2">
      <c r="C519" s="57">
        <v>143</v>
      </c>
      <c r="E519" s="1" t="s">
        <v>762</v>
      </c>
    </row>
    <row r="520" spans="2:5" x14ac:dyDescent="0.2">
      <c r="C520" s="57">
        <v>0</v>
      </c>
      <c r="E520" s="1" t="s">
        <v>763</v>
      </c>
    </row>
    <row r="521" spans="2:5" x14ac:dyDescent="0.2">
      <c r="C521" s="57">
        <v>88</v>
      </c>
      <c r="E521" s="1" t="s">
        <v>764</v>
      </c>
    </row>
    <row r="522" spans="2:5" x14ac:dyDescent="0.2">
      <c r="B522" s="82" t="s">
        <v>765</v>
      </c>
      <c r="C522" s="57">
        <v>236</v>
      </c>
      <c r="E522" s="1" t="s">
        <v>766</v>
      </c>
    </row>
    <row r="523" spans="2:5" x14ac:dyDescent="0.2">
      <c r="C523" s="57">
        <v>187</v>
      </c>
      <c r="E523" s="1" t="s">
        <v>767</v>
      </c>
    </row>
    <row r="524" spans="2:5" x14ac:dyDescent="0.2">
      <c r="C524" s="57">
        <v>8</v>
      </c>
      <c r="E524" s="1" t="s">
        <v>768</v>
      </c>
    </row>
    <row r="525" spans="2:5" x14ac:dyDescent="0.2">
      <c r="C525" s="57">
        <v>13</v>
      </c>
      <c r="E525" s="1" t="s">
        <v>769</v>
      </c>
    </row>
    <row r="526" spans="2:5" x14ac:dyDescent="0.2">
      <c r="C526" s="57">
        <v>17</v>
      </c>
      <c r="E526" s="1" t="s">
        <v>770</v>
      </c>
    </row>
    <row r="527" spans="2:5" x14ac:dyDescent="0.2">
      <c r="C527" s="57">
        <v>26</v>
      </c>
      <c r="E527" s="1" t="s">
        <v>771</v>
      </c>
    </row>
    <row r="528" spans="2:5" x14ac:dyDescent="0.2">
      <c r="C528" s="57">
        <v>19</v>
      </c>
      <c r="E528" s="1" t="s">
        <v>772</v>
      </c>
    </row>
    <row r="529" spans="3:5" x14ac:dyDescent="0.2">
      <c r="C529" s="57">
        <v>29</v>
      </c>
      <c r="E529" s="1" t="s">
        <v>773</v>
      </c>
    </row>
    <row r="530" spans="3:5" x14ac:dyDescent="0.2">
      <c r="C530" s="57">
        <v>61</v>
      </c>
      <c r="E530" s="1" t="s">
        <v>774</v>
      </c>
    </row>
    <row r="531" spans="3:5" x14ac:dyDescent="0.2">
      <c r="C531" s="57">
        <v>62</v>
      </c>
      <c r="E531" s="1" t="s">
        <v>775</v>
      </c>
    </row>
    <row r="532" spans="3:5" x14ac:dyDescent="0.2">
      <c r="C532" s="57">
        <v>90</v>
      </c>
      <c r="E532" s="1" t="s">
        <v>776</v>
      </c>
    </row>
    <row r="533" spans="3:5" x14ac:dyDescent="0.2">
      <c r="C533" s="57">
        <v>89</v>
      </c>
      <c r="E533" s="1" t="s">
        <v>777</v>
      </c>
    </row>
    <row r="534" spans="3:5" x14ac:dyDescent="0.2">
      <c r="C534" s="57">
        <v>91</v>
      </c>
      <c r="E534" s="1" t="s">
        <v>778</v>
      </c>
    </row>
    <row r="535" spans="3:5" x14ac:dyDescent="0.2">
      <c r="C535" s="57">
        <v>93</v>
      </c>
      <c r="E535" s="1" t="s">
        <v>779</v>
      </c>
    </row>
    <row r="536" spans="3:5" x14ac:dyDescent="0.2">
      <c r="C536" s="57">
        <v>96</v>
      </c>
      <c r="E536" s="1" t="s">
        <v>780</v>
      </c>
    </row>
    <row r="537" spans="3:5" x14ac:dyDescent="0.2">
      <c r="C537" s="57">
        <v>99</v>
      </c>
      <c r="E537" s="1" t="s">
        <v>781</v>
      </c>
    </row>
    <row r="538" spans="3:5" x14ac:dyDescent="0.2">
      <c r="C538" s="57">
        <v>111</v>
      </c>
      <c r="E538" s="1" t="s">
        <v>782</v>
      </c>
    </row>
    <row r="539" spans="3:5" x14ac:dyDescent="0.2">
      <c r="C539" s="57">
        <v>39</v>
      </c>
      <c r="E539" s="1" t="s">
        <v>783</v>
      </c>
    </row>
    <row r="540" spans="3:5" x14ac:dyDescent="0.2">
      <c r="C540" s="57">
        <v>37</v>
      </c>
      <c r="E540" s="1" t="s">
        <v>784</v>
      </c>
    </row>
    <row r="541" spans="3:5" x14ac:dyDescent="0.2">
      <c r="C541" s="57">
        <v>54</v>
      </c>
      <c r="E541" s="1" t="s">
        <v>785</v>
      </c>
    </row>
    <row r="542" spans="3:5" x14ac:dyDescent="0.2">
      <c r="C542" s="57">
        <v>56</v>
      </c>
      <c r="E542" s="1" t="s">
        <v>786</v>
      </c>
    </row>
    <row r="543" spans="3:5" x14ac:dyDescent="0.2">
      <c r="C543" s="57">
        <v>136</v>
      </c>
      <c r="E543" s="1" t="s">
        <v>787</v>
      </c>
    </row>
    <row r="544" spans="3:5" x14ac:dyDescent="0.2">
      <c r="C544" s="57">
        <v>139</v>
      </c>
      <c r="E544" s="1" t="s">
        <v>788</v>
      </c>
    </row>
    <row r="545" spans="2:5" x14ac:dyDescent="0.2">
      <c r="C545" s="57">
        <v>144</v>
      </c>
      <c r="E545" s="1" t="s">
        <v>789</v>
      </c>
    </row>
    <row r="546" spans="2:5" x14ac:dyDescent="0.2">
      <c r="C546" s="57">
        <v>157</v>
      </c>
      <c r="E546" s="1" t="s">
        <v>790</v>
      </c>
    </row>
    <row r="547" spans="2:5" x14ac:dyDescent="0.2">
      <c r="C547" s="57">
        <v>169</v>
      </c>
      <c r="E547" s="1" t="s">
        <v>791</v>
      </c>
    </row>
    <row r="548" spans="2:5" x14ac:dyDescent="0.2">
      <c r="C548" s="57">
        <v>179</v>
      </c>
      <c r="E548" s="1" t="s">
        <v>792</v>
      </c>
    </row>
    <row r="549" spans="2:5" x14ac:dyDescent="0.2">
      <c r="C549" s="57">
        <v>189</v>
      </c>
      <c r="E549" s="1" t="s">
        <v>793</v>
      </c>
    </row>
    <row r="550" spans="2:5" x14ac:dyDescent="0.2">
      <c r="C550" s="57">
        <v>64</v>
      </c>
      <c r="E550" s="1" t="s">
        <v>794</v>
      </c>
    </row>
    <row r="551" spans="2:5" x14ac:dyDescent="0.2">
      <c r="C551" s="57">
        <v>235</v>
      </c>
      <c r="E551" s="1" t="s">
        <v>795</v>
      </c>
    </row>
    <row r="552" spans="2:5" x14ac:dyDescent="0.2">
      <c r="C552" s="57">
        <v>188</v>
      </c>
      <c r="E552" s="1" t="s">
        <v>796</v>
      </c>
    </row>
    <row r="553" spans="2:5" x14ac:dyDescent="0.2">
      <c r="C553" s="57">
        <v>186</v>
      </c>
      <c r="E553" s="1" t="s">
        <v>797</v>
      </c>
    </row>
    <row r="554" spans="2:5" x14ac:dyDescent="0.2">
      <c r="C554" s="57">
        <v>190</v>
      </c>
      <c r="E554" s="1" t="s">
        <v>798</v>
      </c>
    </row>
    <row r="555" spans="2:5" x14ac:dyDescent="0.2">
      <c r="C555" s="57">
        <v>224</v>
      </c>
      <c r="E555" s="1" t="s">
        <v>799</v>
      </c>
    </row>
    <row r="556" spans="2:5" x14ac:dyDescent="0.2">
      <c r="B556" s="82" t="s">
        <v>800</v>
      </c>
      <c r="C556" s="57">
        <v>10</v>
      </c>
      <c r="E556" s="1" t="s">
        <v>801</v>
      </c>
    </row>
    <row r="557" spans="2:5" x14ac:dyDescent="0.2">
      <c r="C557" s="57">
        <v>153</v>
      </c>
      <c r="E557" s="1" t="s">
        <v>802</v>
      </c>
    </row>
    <row r="558" spans="2:5" x14ac:dyDescent="0.2">
      <c r="C558" s="57">
        <v>21</v>
      </c>
      <c r="E558" s="1" t="s">
        <v>803</v>
      </c>
    </row>
    <row r="559" spans="2:5" x14ac:dyDescent="0.2">
      <c r="C559" s="57">
        <v>25</v>
      </c>
      <c r="E559" s="1" t="s">
        <v>804</v>
      </c>
    </row>
    <row r="560" spans="2:5" x14ac:dyDescent="0.2">
      <c r="C560" s="57">
        <v>43</v>
      </c>
      <c r="E560" s="1" t="s">
        <v>805</v>
      </c>
    </row>
    <row r="561" spans="3:5" x14ac:dyDescent="0.2">
      <c r="C561" s="57">
        <v>63</v>
      </c>
      <c r="E561" s="1" t="s">
        <v>806</v>
      </c>
    </row>
    <row r="562" spans="3:5" x14ac:dyDescent="0.2">
      <c r="C562" s="57">
        <v>70</v>
      </c>
      <c r="E562" s="1" t="s">
        <v>807</v>
      </c>
    </row>
    <row r="563" spans="3:5" x14ac:dyDescent="0.2">
      <c r="C563" s="57">
        <v>76</v>
      </c>
      <c r="E563" s="1" t="s">
        <v>808</v>
      </c>
    </row>
    <row r="564" spans="3:5" x14ac:dyDescent="0.2">
      <c r="C564" s="57">
        <v>95</v>
      </c>
      <c r="E564" s="1" t="s">
        <v>809</v>
      </c>
    </row>
    <row r="565" spans="3:5" x14ac:dyDescent="0.2">
      <c r="C565" s="57">
        <v>71</v>
      </c>
      <c r="E565" s="1" t="s">
        <v>810</v>
      </c>
    </row>
    <row r="566" spans="3:5" x14ac:dyDescent="0.2">
      <c r="C566" s="57">
        <v>48</v>
      </c>
      <c r="E566" s="1" t="s">
        <v>811</v>
      </c>
    </row>
    <row r="567" spans="3:5" x14ac:dyDescent="0.2">
      <c r="C567" s="57">
        <v>152</v>
      </c>
      <c r="E567" s="1" t="s">
        <v>812</v>
      </c>
    </row>
    <row r="568" spans="3:5" x14ac:dyDescent="0.2">
      <c r="C568" s="57">
        <v>171</v>
      </c>
      <c r="E568" s="1" t="s">
        <v>813</v>
      </c>
    </row>
    <row r="569" spans="3:5" x14ac:dyDescent="0.2">
      <c r="C569" s="57">
        <v>172</v>
      </c>
      <c r="E569" s="1" t="s">
        <v>814</v>
      </c>
    </row>
    <row r="570" spans="3:5" x14ac:dyDescent="0.2">
      <c r="C570" s="57">
        <v>208</v>
      </c>
      <c r="E570" s="1" t="s">
        <v>815</v>
      </c>
    </row>
    <row r="571" spans="3:5" x14ac:dyDescent="0.2">
      <c r="C571" s="57">
        <v>219</v>
      </c>
      <c r="E571" s="1" t="s">
        <v>816</v>
      </c>
    </row>
    <row r="572" spans="3:5" x14ac:dyDescent="0.2">
      <c r="C572" s="57">
        <v>238</v>
      </c>
      <c r="E572" s="1" t="s">
        <v>817</v>
      </c>
    </row>
    <row r="573" spans="3:5" x14ac:dyDescent="0.2">
      <c r="C573" s="57">
        <v>240</v>
      </c>
      <c r="E573" s="1" t="s">
        <v>818</v>
      </c>
    </row>
  </sheetData>
  <sheetProtection selectLockedCells="1" selectUnlockedCells="1"/>
  <mergeCells count="4">
    <mergeCell ref="B2:E2"/>
    <mergeCell ref="B14:E14"/>
    <mergeCell ref="B307:B313"/>
    <mergeCell ref="B314:B320"/>
  </mergeCells>
  <hyperlinks>
    <hyperlink ref="E297" r:id="rId1" xr:uid="{71B10D7E-6579-4D7F-9CB6-0F70E5A4E5BF}"/>
  </hyperlinks>
  <pageMargins left="0.78749999999999998" right="0.78749999999999998" top="1.0527777777777778" bottom="1.0527777777777778" header="0.78749999999999998" footer="0.78749999999999998"/>
  <pageSetup paperSize="9" firstPageNumber="0" orientation="portrait" horizontalDpi="300" verticalDpi="300" r:id="rId2"/>
  <headerFooter alignWithMargins="0">
    <oddHeader>&amp;C&amp;"Times New Roman,obyčejné"&amp;12&amp;A</oddHeader>
    <oddFooter>&amp;C&amp;"Times New Roman,obyčejné"&amp;12Stránka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dimension ref="B2:L87"/>
  <sheetViews>
    <sheetView workbookViewId="0"/>
  </sheetViews>
  <sheetFormatPr defaultRowHeight="12.75" x14ac:dyDescent="0.2"/>
  <cols>
    <col min="1" max="1" width="4.28515625" customWidth="1"/>
    <col min="14" max="14" width="10.42578125" customWidth="1"/>
  </cols>
  <sheetData>
    <row r="2" spans="2:10" ht="26.85" customHeight="1" x14ac:dyDescent="0.2">
      <c r="B2" s="165" t="s">
        <v>819</v>
      </c>
      <c r="C2" s="165"/>
      <c r="D2" s="165"/>
      <c r="E2" s="165"/>
      <c r="F2" s="165"/>
      <c r="G2" s="165"/>
      <c r="H2" s="165"/>
      <c r="I2" s="165"/>
    </row>
    <row r="4" spans="2:10" x14ac:dyDescent="0.2">
      <c r="B4" s="83" t="s">
        <v>988</v>
      </c>
      <c r="J4" s="83" t="s">
        <v>820</v>
      </c>
    </row>
    <row r="5" spans="2:10" x14ac:dyDescent="0.2">
      <c r="B5" s="28" t="s">
        <v>821</v>
      </c>
    </row>
    <row r="6" spans="2:10" x14ac:dyDescent="0.2">
      <c r="C6" t="s">
        <v>822</v>
      </c>
      <c r="J6" s="83" t="s">
        <v>823</v>
      </c>
    </row>
    <row r="7" spans="2:10" x14ac:dyDescent="0.2">
      <c r="C7" t="s">
        <v>824</v>
      </c>
      <c r="J7" s="83" t="s">
        <v>825</v>
      </c>
    </row>
    <row r="8" spans="2:10" x14ac:dyDescent="0.2">
      <c r="C8" t="s">
        <v>826</v>
      </c>
      <c r="J8" s="83" t="s">
        <v>827</v>
      </c>
    </row>
    <row r="9" spans="2:10" x14ac:dyDescent="0.2">
      <c r="C9" t="s">
        <v>828</v>
      </c>
      <c r="J9" s="83" t="s">
        <v>829</v>
      </c>
    </row>
    <row r="11" spans="2:10" x14ac:dyDescent="0.2">
      <c r="C11" t="s">
        <v>830</v>
      </c>
      <c r="J11" s="83" t="s">
        <v>831</v>
      </c>
    </row>
    <row r="12" spans="2:10" x14ac:dyDescent="0.2">
      <c r="C12" t="s">
        <v>832</v>
      </c>
    </row>
    <row r="13" spans="2:10" x14ac:dyDescent="0.2">
      <c r="C13" t="s">
        <v>833</v>
      </c>
    </row>
    <row r="14" spans="2:10" x14ac:dyDescent="0.2">
      <c r="C14" t="s">
        <v>834</v>
      </c>
    </row>
    <row r="15" spans="2:10" x14ac:dyDescent="0.2">
      <c r="C15" t="s">
        <v>835</v>
      </c>
    </row>
    <row r="16" spans="2:10" x14ac:dyDescent="0.2">
      <c r="C16" t="s">
        <v>836</v>
      </c>
    </row>
    <row r="17" spans="3:10" x14ac:dyDescent="0.2">
      <c r="C17" t="s">
        <v>837</v>
      </c>
    </row>
    <row r="19" spans="3:10" x14ac:dyDescent="0.2">
      <c r="C19" s="83" t="s">
        <v>838</v>
      </c>
    </row>
    <row r="20" spans="3:10" x14ac:dyDescent="0.2">
      <c r="C20" s="114" t="s">
        <v>839</v>
      </c>
      <c r="J20" s="83" t="s">
        <v>840</v>
      </c>
    </row>
    <row r="21" spans="3:10" x14ac:dyDescent="0.2">
      <c r="C21" s="114" t="s">
        <v>841</v>
      </c>
      <c r="J21" s="83" t="s">
        <v>842</v>
      </c>
    </row>
    <row r="22" spans="3:10" x14ac:dyDescent="0.2">
      <c r="C22" s="114" t="s">
        <v>843</v>
      </c>
      <c r="J22" s="83" t="s">
        <v>844</v>
      </c>
    </row>
    <row r="23" spans="3:10" x14ac:dyDescent="0.2">
      <c r="C23" t="s">
        <v>998</v>
      </c>
      <c r="J23" s="83" t="s">
        <v>997</v>
      </c>
    </row>
    <row r="24" spans="3:10" x14ac:dyDescent="0.2">
      <c r="C24" t="s">
        <v>845</v>
      </c>
      <c r="J24" s="83" t="s">
        <v>846</v>
      </c>
    </row>
    <row r="25" spans="3:10" x14ac:dyDescent="0.2">
      <c r="J25" s="83"/>
    </row>
    <row r="26" spans="3:10" x14ac:dyDescent="0.2">
      <c r="C26" s="83" t="s">
        <v>989</v>
      </c>
    </row>
    <row r="27" spans="3:10" x14ac:dyDescent="0.2">
      <c r="C27" s="112" t="s">
        <v>999</v>
      </c>
      <c r="J27" s="83" t="s">
        <v>995</v>
      </c>
    </row>
    <row r="28" spans="3:10" x14ac:dyDescent="0.2">
      <c r="C28" s="112" t="s">
        <v>1000</v>
      </c>
      <c r="J28" s="83" t="s">
        <v>996</v>
      </c>
    </row>
    <row r="29" spans="3:10" x14ac:dyDescent="0.2">
      <c r="C29" s="113" t="s">
        <v>993</v>
      </c>
      <c r="J29" s="83" t="s">
        <v>1001</v>
      </c>
    </row>
    <row r="30" spans="3:10" x14ac:dyDescent="0.2">
      <c r="C30" s="112" t="s">
        <v>994</v>
      </c>
      <c r="J30" s="83" t="s">
        <v>1002</v>
      </c>
    </row>
    <row r="31" spans="3:10" x14ac:dyDescent="0.2">
      <c r="C31" s="112"/>
      <c r="J31" s="83"/>
    </row>
    <row r="32" spans="3:10" x14ac:dyDescent="0.2">
      <c r="C32" s="112" t="s">
        <v>991</v>
      </c>
      <c r="J32" s="83" t="s">
        <v>992</v>
      </c>
    </row>
    <row r="33" spans="3:10" x14ac:dyDescent="0.2">
      <c r="J33" s="83"/>
    </row>
    <row r="34" spans="3:10" x14ac:dyDescent="0.2">
      <c r="C34" t="s">
        <v>847</v>
      </c>
      <c r="J34" s="83" t="s">
        <v>848</v>
      </c>
    </row>
    <row r="35" spans="3:10" x14ac:dyDescent="0.2">
      <c r="C35" t="s">
        <v>849</v>
      </c>
      <c r="J35" s="83" t="s">
        <v>850</v>
      </c>
    </row>
    <row r="36" spans="3:10" ht="53.25" customHeight="1" x14ac:dyDescent="0.2">
      <c r="C36" s="170" t="s">
        <v>851</v>
      </c>
      <c r="D36" s="170"/>
      <c r="E36" s="170"/>
      <c r="F36" s="170"/>
      <c r="G36" s="170"/>
      <c r="H36" s="170"/>
      <c r="I36" s="170"/>
    </row>
    <row r="37" spans="3:10" x14ac:dyDescent="0.2">
      <c r="C37" s="84" t="s">
        <v>852</v>
      </c>
      <c r="D37" s="84"/>
      <c r="E37" s="84"/>
      <c r="F37" s="84"/>
      <c r="G37" s="84"/>
      <c r="H37" s="84"/>
    </row>
    <row r="39" spans="3:10" x14ac:dyDescent="0.2">
      <c r="C39" t="s">
        <v>853</v>
      </c>
      <c r="J39" s="83" t="s">
        <v>854</v>
      </c>
    </row>
    <row r="40" spans="3:10" x14ac:dyDescent="0.2">
      <c r="C40" t="s">
        <v>855</v>
      </c>
      <c r="J40" s="83" t="s">
        <v>856</v>
      </c>
    </row>
    <row r="41" spans="3:10" x14ac:dyDescent="0.2">
      <c r="C41" t="s">
        <v>857</v>
      </c>
    </row>
    <row r="42" spans="3:10" x14ac:dyDescent="0.2">
      <c r="C42" t="s">
        <v>858</v>
      </c>
    </row>
    <row r="43" spans="3:10" x14ac:dyDescent="0.2">
      <c r="C43" t="s">
        <v>859</v>
      </c>
    </row>
    <row r="44" spans="3:10" x14ac:dyDescent="0.2">
      <c r="C44" t="s">
        <v>860</v>
      </c>
    </row>
    <row r="45" spans="3:10" x14ac:dyDescent="0.2">
      <c r="C45" t="s">
        <v>861</v>
      </c>
    </row>
    <row r="46" spans="3:10" x14ac:dyDescent="0.2">
      <c r="C46" t="s">
        <v>990</v>
      </c>
    </row>
    <row r="47" spans="3:10" x14ac:dyDescent="0.2">
      <c r="C47" t="s">
        <v>862</v>
      </c>
    </row>
    <row r="48" spans="3:10" x14ac:dyDescent="0.2">
      <c r="C48" t="s">
        <v>863</v>
      </c>
    </row>
    <row r="49" spans="3:11" x14ac:dyDescent="0.2">
      <c r="C49" t="s">
        <v>864</v>
      </c>
    </row>
    <row r="50" spans="3:11" x14ac:dyDescent="0.2">
      <c r="C50" t="s">
        <v>1047</v>
      </c>
    </row>
    <row r="51" spans="3:11" s="123" customFormat="1" x14ac:dyDescent="0.2">
      <c r="C51" s="123" t="s">
        <v>1046</v>
      </c>
    </row>
    <row r="52" spans="3:11" s="123" customFormat="1" x14ac:dyDescent="0.2">
      <c r="C52" s="123" t="s">
        <v>1048</v>
      </c>
    </row>
    <row r="53" spans="3:11" x14ac:dyDescent="0.2">
      <c r="C53" t="s">
        <v>865</v>
      </c>
    </row>
    <row r="54" spans="3:11" x14ac:dyDescent="0.2">
      <c r="C54" t="s">
        <v>866</v>
      </c>
    </row>
    <row r="56" spans="3:11" x14ac:dyDescent="0.2">
      <c r="C56" s="28" t="s">
        <v>867</v>
      </c>
      <c r="J56" s="83" t="s">
        <v>868</v>
      </c>
    </row>
    <row r="57" spans="3:11" x14ac:dyDescent="0.2">
      <c r="D57" s="28" t="s">
        <v>869</v>
      </c>
      <c r="K57" s="83" t="s">
        <v>870</v>
      </c>
    </row>
    <row r="58" spans="3:11" x14ac:dyDescent="0.2">
      <c r="E58" t="s">
        <v>871</v>
      </c>
    </row>
    <row r="59" spans="3:11" x14ac:dyDescent="0.2">
      <c r="E59" t="s">
        <v>872</v>
      </c>
    </row>
    <row r="60" spans="3:11" x14ac:dyDescent="0.2">
      <c r="E60" t="s">
        <v>873</v>
      </c>
    </row>
    <row r="61" spans="3:11" x14ac:dyDescent="0.2">
      <c r="D61" s="28" t="s">
        <v>874</v>
      </c>
    </row>
    <row r="62" spans="3:11" x14ac:dyDescent="0.2">
      <c r="D62" s="28" t="s">
        <v>869</v>
      </c>
      <c r="K62" s="83" t="s">
        <v>875</v>
      </c>
    </row>
    <row r="63" spans="3:11" x14ac:dyDescent="0.2">
      <c r="E63" t="s">
        <v>876</v>
      </c>
    </row>
    <row r="64" spans="3:11" x14ac:dyDescent="0.2">
      <c r="E64" t="s">
        <v>877</v>
      </c>
    </row>
    <row r="65" spans="3:11" x14ac:dyDescent="0.2">
      <c r="E65" t="s">
        <v>878</v>
      </c>
    </row>
    <row r="66" spans="3:11" x14ac:dyDescent="0.2">
      <c r="D66" s="28" t="s">
        <v>874</v>
      </c>
    </row>
    <row r="67" spans="3:11" x14ac:dyDescent="0.2">
      <c r="D67" s="28" t="s">
        <v>869</v>
      </c>
      <c r="K67" s="83" t="s">
        <v>879</v>
      </c>
    </row>
    <row r="68" spans="3:11" x14ac:dyDescent="0.2">
      <c r="E68" t="s">
        <v>880</v>
      </c>
    </row>
    <row r="69" spans="3:11" x14ac:dyDescent="0.2">
      <c r="E69" t="s">
        <v>881</v>
      </c>
    </row>
    <row r="70" spans="3:11" x14ac:dyDescent="0.2">
      <c r="E70" t="s">
        <v>882</v>
      </c>
    </row>
    <row r="71" spans="3:11" x14ac:dyDescent="0.2">
      <c r="D71" s="28" t="s">
        <v>874</v>
      </c>
    </row>
    <row r="72" spans="3:11" x14ac:dyDescent="0.2">
      <c r="D72" s="28" t="s">
        <v>883</v>
      </c>
      <c r="K72" s="28" t="s">
        <v>884</v>
      </c>
    </row>
    <row r="73" spans="3:11" x14ac:dyDescent="0.2">
      <c r="C73" s="28" t="s">
        <v>885</v>
      </c>
      <c r="D73" s="28"/>
    </row>
    <row r="74" spans="3:11" x14ac:dyDescent="0.2">
      <c r="D74" s="28"/>
    </row>
    <row r="75" spans="3:11" x14ac:dyDescent="0.2">
      <c r="C75" s="28" t="s">
        <v>886</v>
      </c>
      <c r="K75" s="83" t="s">
        <v>887</v>
      </c>
    </row>
    <row r="76" spans="3:11" x14ac:dyDescent="0.2">
      <c r="D76" s="28" t="s">
        <v>888</v>
      </c>
      <c r="K76" s="83" t="s">
        <v>889</v>
      </c>
    </row>
    <row r="77" spans="3:11" x14ac:dyDescent="0.2">
      <c r="E77" t="s">
        <v>871</v>
      </c>
    </row>
    <row r="78" spans="3:11" x14ac:dyDescent="0.2">
      <c r="E78" t="s">
        <v>890</v>
      </c>
      <c r="K78" s="83" t="s">
        <v>891</v>
      </c>
    </row>
    <row r="79" spans="3:11" x14ac:dyDescent="0.2">
      <c r="E79" t="s">
        <v>892</v>
      </c>
    </row>
    <row r="80" spans="3:11" x14ac:dyDescent="0.2">
      <c r="D80" s="28" t="s">
        <v>893</v>
      </c>
    </row>
    <row r="81" spans="2:12" x14ac:dyDescent="0.2">
      <c r="C81" s="28" t="s">
        <v>894</v>
      </c>
      <c r="D81" s="28"/>
      <c r="K81" s="83"/>
    </row>
    <row r="82" spans="2:12" x14ac:dyDescent="0.2">
      <c r="B82" s="28" t="s">
        <v>821</v>
      </c>
      <c r="J82" s="83" t="s">
        <v>895</v>
      </c>
    </row>
    <row r="83" spans="2:12" x14ac:dyDescent="0.2">
      <c r="B83" s="28"/>
      <c r="J83" s="83"/>
    </row>
    <row r="85" spans="2:12" ht="18" customHeight="1" x14ac:dyDescent="0.2">
      <c r="B85" s="165" t="s">
        <v>896</v>
      </c>
      <c r="C85" s="165"/>
      <c r="D85" s="165"/>
      <c r="E85" s="165"/>
      <c r="F85" s="165"/>
      <c r="G85" s="165"/>
      <c r="H85" s="165"/>
      <c r="I85" s="165"/>
    </row>
    <row r="87" spans="2:12" ht="38.25" customHeight="1" x14ac:dyDescent="0.2">
      <c r="B87" s="171" t="s">
        <v>897</v>
      </c>
      <c r="C87" s="171"/>
      <c r="D87" s="171"/>
      <c r="E87" s="171"/>
      <c r="F87" s="171"/>
      <c r="G87" s="171"/>
      <c r="H87" s="171"/>
      <c r="I87" s="171"/>
      <c r="J87" s="171"/>
      <c r="K87" s="171"/>
      <c r="L87" s="171"/>
    </row>
  </sheetData>
  <sheetProtection selectLockedCells="1" selectUnlockedCells="1"/>
  <mergeCells count="4">
    <mergeCell ref="B2:I2"/>
    <mergeCell ref="C36:I36"/>
    <mergeCell ref="B85:I85"/>
    <mergeCell ref="B87:L87"/>
  </mergeCells>
  <pageMargins left="0.74791666666666667" right="0.74791666666666667" top="0.98402777777777772" bottom="0.98402777777777772" header="0.51180555555555551" footer="0.51180555555555551"/>
  <pageSetup paperSize="9"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dimension ref="A1:IV40"/>
  <sheetViews>
    <sheetView workbookViewId="0"/>
  </sheetViews>
  <sheetFormatPr defaultColWidth="11.5703125" defaultRowHeight="12.75" x14ac:dyDescent="0.2"/>
  <cols>
    <col min="1" max="1" width="2.85546875" customWidth="1"/>
    <col min="2" max="2" width="17.85546875" customWidth="1"/>
    <col min="4" max="4" width="54.7109375" customWidth="1"/>
    <col min="6" max="6" width="27" customWidth="1"/>
  </cols>
  <sheetData>
    <row r="1" spans="1:256" s="1" customFormat="1" ht="12.95" customHeight="1" x14ac:dyDescent="0.2">
      <c r="A1"/>
      <c r="B1"/>
      <c r="C1"/>
      <c r="D1"/>
      <c r="E1"/>
      <c r="F1"/>
      <c r="G1" s="85"/>
      <c r="H1" s="4"/>
      <c r="IS1"/>
      <c r="IT1"/>
      <c r="IU1"/>
      <c r="IV1"/>
    </row>
    <row r="2" spans="1:256" s="1" customFormat="1" ht="12.75" customHeight="1" x14ac:dyDescent="0.2">
      <c r="A2"/>
      <c r="B2" s="162" t="s">
        <v>898</v>
      </c>
      <c r="C2" s="162"/>
      <c r="D2" s="162"/>
      <c r="E2" s="162"/>
      <c r="F2" s="162"/>
      <c r="G2" s="85"/>
      <c r="H2" s="4"/>
      <c r="IS2"/>
      <c r="IT2"/>
      <c r="IU2"/>
      <c r="IV2"/>
    </row>
    <row r="3" spans="1:256" s="1" customFormat="1" ht="12.95" customHeight="1" x14ac:dyDescent="0.2">
      <c r="A3"/>
      <c r="B3"/>
      <c r="C3"/>
      <c r="D3"/>
      <c r="E3"/>
      <c r="F3"/>
      <c r="G3" s="85"/>
      <c r="H3" s="4"/>
      <c r="IS3"/>
      <c r="IT3"/>
      <c r="IU3"/>
      <c r="IV3"/>
    </row>
    <row r="4" spans="1:256" s="1" customFormat="1" x14ac:dyDescent="0.2">
      <c r="B4" s="7" t="s">
        <v>1</v>
      </c>
      <c r="C4" s="8" t="s">
        <v>2</v>
      </c>
      <c r="D4" s="8" t="s">
        <v>3</v>
      </c>
      <c r="E4" s="9" t="s">
        <v>4</v>
      </c>
      <c r="F4" s="10" t="s">
        <v>5</v>
      </c>
      <c r="G4" s="85"/>
      <c r="H4" s="4"/>
      <c r="IS4"/>
      <c r="IT4"/>
      <c r="IU4"/>
      <c r="IV4"/>
    </row>
    <row r="5" spans="1:256" s="1" customFormat="1" ht="12.95" customHeight="1" x14ac:dyDescent="0.2">
      <c r="B5" s="19" t="s">
        <v>46</v>
      </c>
      <c r="C5" s="14" t="s">
        <v>7</v>
      </c>
      <c r="D5" s="86" t="s">
        <v>899</v>
      </c>
      <c r="E5" s="1" t="s">
        <v>48</v>
      </c>
      <c r="F5" s="25"/>
      <c r="G5" s="85"/>
      <c r="H5" s="4"/>
      <c r="IS5"/>
      <c r="IT5"/>
      <c r="IU5"/>
      <c r="IV5"/>
    </row>
    <row r="6" spans="1:256" s="1" customFormat="1" ht="14.85" customHeight="1" x14ac:dyDescent="0.2">
      <c r="B6" s="19" t="s">
        <v>900</v>
      </c>
      <c r="C6" s="14" t="s">
        <v>7</v>
      </c>
      <c r="D6" s="86" t="s">
        <v>901</v>
      </c>
      <c r="E6" s="1" t="s">
        <v>71</v>
      </c>
      <c r="F6" s="85"/>
      <c r="G6" s="4"/>
      <c r="IR6"/>
      <c r="IS6"/>
      <c r="IT6"/>
      <c r="IU6"/>
      <c r="IV6"/>
    </row>
    <row r="7" spans="1:256" s="1" customFormat="1" x14ac:dyDescent="0.2">
      <c r="B7" s="87" t="s">
        <v>902</v>
      </c>
      <c r="C7" s="14" t="s">
        <v>7</v>
      </c>
      <c r="D7" t="s">
        <v>903</v>
      </c>
      <c r="E7" s="1" t="s">
        <v>71</v>
      </c>
      <c r="F7" s="4"/>
      <c r="G7" s="4"/>
      <c r="IR7"/>
      <c r="IS7"/>
      <c r="IT7"/>
      <c r="IU7"/>
      <c r="IV7"/>
    </row>
    <row r="8" spans="1:256" s="1" customFormat="1" x14ac:dyDescent="0.2">
      <c r="B8" s="87" t="s">
        <v>904</v>
      </c>
      <c r="C8" s="14" t="s">
        <v>26</v>
      </c>
      <c r="D8" t="s">
        <v>905</v>
      </c>
      <c r="E8" s="1" t="s">
        <v>12</v>
      </c>
      <c r="F8" s="4"/>
      <c r="G8" s="4"/>
      <c r="IR8"/>
      <c r="IS8"/>
      <c r="IT8"/>
      <c r="IU8"/>
      <c r="IV8"/>
    </row>
    <row r="9" spans="1:256" s="1" customFormat="1" x14ac:dyDescent="0.2">
      <c r="B9" s="87" t="s">
        <v>906</v>
      </c>
      <c r="C9" s="14" t="s">
        <v>26</v>
      </c>
      <c r="D9" t="s">
        <v>907</v>
      </c>
      <c r="E9" s="1" t="s">
        <v>908</v>
      </c>
      <c r="F9" s="4"/>
      <c r="G9" s="4"/>
      <c r="IR9"/>
      <c r="IS9"/>
      <c r="IT9"/>
      <c r="IU9"/>
      <c r="IV9"/>
    </row>
    <row r="10" spans="1:256" s="1" customFormat="1" x14ac:dyDescent="0.2">
      <c r="B10" s="87" t="s">
        <v>909</v>
      </c>
      <c r="C10" s="14" t="s">
        <v>7</v>
      </c>
      <c r="D10" t="s">
        <v>910</v>
      </c>
      <c r="E10" s="1" t="s">
        <v>911</v>
      </c>
      <c r="G10" s="4"/>
      <c r="IR10"/>
      <c r="IS10"/>
      <c r="IT10"/>
      <c r="IU10"/>
      <c r="IV10"/>
    </row>
    <row r="11" spans="1:256" s="1" customFormat="1" x14ac:dyDescent="0.2">
      <c r="B11" s="87" t="s">
        <v>941</v>
      </c>
      <c r="C11" s="14" t="s">
        <v>26</v>
      </c>
      <c r="D11" t="s">
        <v>912</v>
      </c>
      <c r="E11" s="1" t="s">
        <v>267</v>
      </c>
      <c r="G11" s="4"/>
      <c r="IR11"/>
      <c r="IS11"/>
      <c r="IT11"/>
      <c r="IU11"/>
      <c r="IV11"/>
    </row>
    <row r="12" spans="1:256" s="1" customFormat="1" x14ac:dyDescent="0.2">
      <c r="B12" s="87" t="s">
        <v>913</v>
      </c>
      <c r="C12" s="14" t="s">
        <v>26</v>
      </c>
      <c r="D12" t="s">
        <v>914</v>
      </c>
      <c r="E12" s="1" t="s">
        <v>267</v>
      </c>
      <c r="F12"/>
      <c r="G12" s="4"/>
      <c r="IR12"/>
      <c r="IS12"/>
      <c r="IT12"/>
      <c r="IU12"/>
      <c r="IV12"/>
    </row>
    <row r="13" spans="1:256" s="1" customFormat="1" x14ac:dyDescent="0.2">
      <c r="B13" s="87" t="s">
        <v>1014</v>
      </c>
      <c r="C13" s="14" t="s">
        <v>26</v>
      </c>
      <c r="D13" s="118" t="s">
        <v>1015</v>
      </c>
      <c r="E13" s="1" t="s">
        <v>267</v>
      </c>
      <c r="F13" s="118"/>
      <c r="G13" s="4"/>
      <c r="IR13" s="118"/>
      <c r="IS13" s="118"/>
      <c r="IT13" s="118"/>
      <c r="IU13" s="118"/>
      <c r="IV13" s="118"/>
    </row>
    <row r="14" spans="1:256" s="1" customFormat="1" x14ac:dyDescent="0.2">
      <c r="B14" s="87" t="s">
        <v>1009</v>
      </c>
      <c r="C14" s="14" t="s">
        <v>26</v>
      </c>
      <c r="D14" s="117" t="s">
        <v>1017</v>
      </c>
      <c r="E14" s="1" t="s">
        <v>1013</v>
      </c>
      <c r="F14" s="119" t="s">
        <v>1012</v>
      </c>
      <c r="G14" s="4"/>
      <c r="IR14" s="116"/>
      <c r="IS14" s="116"/>
      <c r="IT14" s="116"/>
      <c r="IU14" s="116"/>
      <c r="IV14" s="116"/>
    </row>
    <row r="15" spans="1:256" ht="25.5" x14ac:dyDescent="0.2">
      <c r="B15" s="87" t="s">
        <v>915</v>
      </c>
      <c r="C15" s="14" t="s">
        <v>26</v>
      </c>
      <c r="D15" s="22" t="s">
        <v>916</v>
      </c>
      <c r="E15" s="1" t="s">
        <v>89</v>
      </c>
    </row>
    <row r="16" spans="1:256" ht="38.25" x14ac:dyDescent="0.2">
      <c r="B16" s="28" t="s">
        <v>917</v>
      </c>
      <c r="C16" s="88" t="s">
        <v>21</v>
      </c>
      <c r="D16" s="22" t="s">
        <v>918</v>
      </c>
      <c r="E16" s="1" t="s">
        <v>89</v>
      </c>
    </row>
    <row r="17" spans="2:6" ht="38.25" x14ac:dyDescent="0.2">
      <c r="B17" s="28" t="s">
        <v>943</v>
      </c>
      <c r="C17" s="88" t="s">
        <v>26</v>
      </c>
      <c r="D17" s="22" t="s">
        <v>946</v>
      </c>
      <c r="E17" s="1" t="s">
        <v>28</v>
      </c>
    </row>
    <row r="18" spans="2:6" ht="38.25" x14ac:dyDescent="0.2">
      <c r="B18" s="28" t="s">
        <v>944</v>
      </c>
      <c r="C18" s="88" t="s">
        <v>26</v>
      </c>
      <c r="D18" s="22" t="s">
        <v>945</v>
      </c>
      <c r="E18" s="1" t="s">
        <v>28</v>
      </c>
    </row>
    <row r="21" spans="2:6" ht="12.75" customHeight="1" x14ac:dyDescent="0.2">
      <c r="B21" s="162" t="s">
        <v>919</v>
      </c>
      <c r="C21" s="162"/>
      <c r="D21" s="162"/>
      <c r="E21" s="162"/>
      <c r="F21" s="162"/>
    </row>
    <row r="23" spans="2:6" x14ac:dyDescent="0.2">
      <c r="B23" t="s">
        <v>920</v>
      </c>
    </row>
    <row r="24" spans="2:6" x14ac:dyDescent="0.2">
      <c r="B24" s="28" t="s">
        <v>921</v>
      </c>
    </row>
    <row r="25" spans="2:6" x14ac:dyDescent="0.2">
      <c r="B25" t="s">
        <v>922</v>
      </c>
    </row>
    <row r="26" spans="2:6" x14ac:dyDescent="0.2">
      <c r="B26" t="s">
        <v>1008</v>
      </c>
    </row>
    <row r="27" spans="2:6" x14ac:dyDescent="0.2">
      <c r="B27" t="s">
        <v>923</v>
      </c>
    </row>
    <row r="28" spans="2:6" x14ac:dyDescent="0.2">
      <c r="B28" t="s">
        <v>924</v>
      </c>
    </row>
    <row r="29" spans="2:6" x14ac:dyDescent="0.2">
      <c r="B29" t="s">
        <v>925</v>
      </c>
    </row>
    <row r="30" spans="2:6" x14ac:dyDescent="0.2">
      <c r="B30" t="s">
        <v>926</v>
      </c>
    </row>
    <row r="31" spans="2:6" x14ac:dyDescent="0.2">
      <c r="B31" t="s">
        <v>927</v>
      </c>
    </row>
    <row r="32" spans="2:6" x14ac:dyDescent="0.2">
      <c r="B32" t="s">
        <v>942</v>
      </c>
    </row>
    <row r="33" spans="2:2" x14ac:dyDescent="0.2">
      <c r="B33" t="s">
        <v>928</v>
      </c>
    </row>
    <row r="34" spans="2:2" s="118" customFormat="1" x14ac:dyDescent="0.2">
      <c r="B34" s="118" t="s">
        <v>1016</v>
      </c>
    </row>
    <row r="35" spans="2:2" x14ac:dyDescent="0.2">
      <c r="B35" t="s">
        <v>929</v>
      </c>
    </row>
    <row r="36" spans="2:2" x14ac:dyDescent="0.2">
      <c r="B36" t="s">
        <v>930</v>
      </c>
    </row>
    <row r="37" spans="2:2" x14ac:dyDescent="0.2">
      <c r="B37" t="s">
        <v>931</v>
      </c>
    </row>
    <row r="38" spans="2:2" x14ac:dyDescent="0.2">
      <c r="B38" t="s">
        <v>932</v>
      </c>
    </row>
    <row r="39" spans="2:2" x14ac:dyDescent="0.2">
      <c r="B39" t="s">
        <v>933</v>
      </c>
    </row>
    <row r="40" spans="2:2" x14ac:dyDescent="0.2">
      <c r="B40" s="28" t="s">
        <v>934</v>
      </c>
    </row>
  </sheetData>
  <sheetProtection selectLockedCells="1" selectUnlockedCells="1"/>
  <mergeCells count="2">
    <mergeCell ref="B2:F2"/>
    <mergeCell ref="B21:F21"/>
  </mergeCells>
  <hyperlinks>
    <hyperlink ref="B30" r:id="rId1" display="alzbeta.mlada@realitnikancelar.cz" xr:uid="{00000000-0004-0000-0400-000000000000}"/>
  </hyperlinks>
  <pageMargins left="0.78749999999999998" right="0.78749999999999998" top="1.0527777777777778" bottom="1.0527777777777778" header="0.78749999999999998" footer="0.78749999999999998"/>
  <pageSetup paperSize="9" firstPageNumber="0" orientation="portrait" horizontalDpi="300" verticalDpi="300" r:id="rId2"/>
  <headerFooter alignWithMargins="0">
    <oddHeader>&amp;C&amp;"Times New Roman,obyčejné"&amp;12&amp;A</oddHeader>
    <oddFooter>&amp;C&amp;"Times New Roman,obyčejné"&amp;12Stránka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vt:i4>
      </vt:variant>
      <vt:variant>
        <vt:lpstr>Pojmenované oblasti</vt:lpstr>
      </vt:variant>
      <vt:variant>
        <vt:i4>24</vt:i4>
      </vt:variant>
    </vt:vector>
  </HeadingPairs>
  <TitlesOfParts>
    <vt:vector size="29" baseType="lpstr">
      <vt:lpstr>Atributy nemovitosti</vt:lpstr>
      <vt:lpstr>Povinné atributy dle typu</vt:lpstr>
      <vt:lpstr>Výčtové typy - číselníky</vt:lpstr>
      <vt:lpstr>Vzorové XML - nemovitost</vt:lpstr>
      <vt:lpstr>Import makléře</vt:lpstr>
      <vt:lpstr>_02.02.2026</vt:lpstr>
      <vt:lpstr>NOTE1</vt:lpstr>
      <vt:lpstr>NOTE10</vt:lpstr>
      <vt:lpstr>NOTE11</vt:lpstr>
      <vt:lpstr>NOTE12</vt:lpstr>
      <vt:lpstr>NOTE13</vt:lpstr>
      <vt:lpstr>NOTE14</vt:lpstr>
      <vt:lpstr>NOTE15</vt:lpstr>
      <vt:lpstr>NOTE16</vt:lpstr>
      <vt:lpstr>NOTE17</vt:lpstr>
      <vt:lpstr>NOTE18</vt:lpstr>
      <vt:lpstr>NOTE19</vt:lpstr>
      <vt:lpstr>NOTE2</vt:lpstr>
      <vt:lpstr>NOTE3</vt:lpstr>
      <vt:lpstr>NOTE4</vt:lpstr>
      <vt:lpstr>NOTE5</vt:lpstr>
      <vt:lpstr>NOTE7</vt:lpstr>
      <vt:lpstr>NOTE8</vt:lpstr>
      <vt:lpstr>NOTE9</vt:lpstr>
      <vt:lpstr>VERSION20</vt:lpstr>
      <vt:lpstr>VERSION201</vt:lpstr>
      <vt:lpstr>VERSION202</vt:lpstr>
      <vt:lpstr>VERSION231</vt:lpstr>
      <vt:lpstr>VERSION232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Jan.Tischler@idnes.cz</dc:creator>
  <cp:lastModifiedBy>Tischler Jan</cp:lastModifiedBy>
  <dcterms:created xsi:type="dcterms:W3CDTF">2021-08-11T10:04:51Z</dcterms:created>
  <dcterms:modified xsi:type="dcterms:W3CDTF">2026-02-03T16:38:47Z</dcterms:modified>
</cp:coreProperties>
</file>